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62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данные'!$24:$24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147" i="8"/>
  <c r="G147" i="8"/>
  <c r="J146" i="8"/>
  <c r="G146" i="8"/>
  <c r="J15" i="8"/>
  <c r="G15" i="8"/>
  <c r="A19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4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4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4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4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4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4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4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4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<sst xmlns="http://schemas.openxmlformats.org/spreadsheetml/2006/main" count="475" uniqueCount="434">
  <si>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</si>
  <si>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</si>
  <si>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</si>
  <si>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</si>
  <si>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</si>
  <si>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</si>
  <si>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</si>
  <si>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</si>
  <si>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</si>
  <si>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</si>
  <si>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</si>
  <si>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</si>
  <si>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</si>
  <si>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</si>
  <si>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</si>
  <si>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</si>
  <si>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</si>
  <si>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</si>
  <si>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</si>
  <si>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</si>
  <si>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</si>
  <si>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</si>
  <si>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</si>
  <si>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высокого давления от точки подключения до границы земельного участка по адресу: Челябинская обл., Сосновский район, п. Малая Сосновка, участок № 32</t>
  </si>
  <si>
    <t>Объект:Газопровод высокого давления от точки подключения до границы земельного участка по адресу: Челябинская обл., Сосновский район, п. Малая Сосновка, участок № 32</t>
  </si>
  <si>
    <t>ЛОКАЛЬНАЯ СМЕТА 1</t>
  </si>
  <si>
    <t>Основание:Договор № 441-п от 02.06.2016 г.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</si>
  <si>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</si>
  <si>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</si>
  <si>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ЗЕМЛЯНЫЕ РАБОТЫ</t>
  </si>
  <si>
    <t>ТЕР01-01-030-05
Снятие  плодородного  слоя  почвы  с перемещением  во временный отвал .Разработка грунта с перемещением до 10 м бульдозерами мощностью: 79 кВт (108 л.с.), группа грунтов 1
1000 м3 грунта</t>
  </si>
  <si>
    <t>0,064
64/1000</t>
  </si>
  <si>
    <t>532,16
_____
98,8</t>
  </si>
  <si>
    <t>34
_____
6</t>
  </si>
  <si>
    <t>280
_____
83</t>
  </si>
  <si>
    <t>ТЕР01-01-030-05
Возвращение  плодородного  слоя  почвы  с перемещением  из временного отвала. Разработка грунта с перемещением до 10 м бульдозерами мощностью: 79 кВт (108 л.с.), группа грунтов 1
1000 м3 грунта</t>
  </si>
  <si>
    <t>ТЕР01-02-057-03
Разработка грунта вручную в траншеях глубиной до 2 м без креплений с откосами, группа грунтов: 3
100 м3 грунта</t>
  </si>
  <si>
    <t>0,425
42,5/100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</si>
  <si>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</si>
  <si>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0,0661
66,1/1000</t>
  </si>
  <si>
    <t>4605,55
_____
610,91</t>
  </si>
  <si>
    <t>305
_____
40</t>
  </si>
  <si>
    <t>1842
_____
527</t>
  </si>
  <si>
    <t>ТЕР23-01-001-01
Устройство основания под трубопроводы: песчаного н=0,1м
10 м3 основания
144,41 = 1 431,41 - 11 x 117,00</t>
  </si>
  <si>
    <t>0,3
3/10</t>
  </si>
  <si>
    <t>39,04
_____
4,26</t>
  </si>
  <si>
    <t>11
_____
1</t>
  </si>
  <si>
    <t>56
_____
17</t>
  </si>
  <si>
    <t>ТЕР01-02-061-02
Засыпка вручную траншей, пазух котлованов и ям, (песком на н= 0.2 м) группа грунтов: 2
100 м3 грунта</t>
  </si>
  <si>
    <t>0,11
11/100</t>
  </si>
  <si>
    <t>ТЕР01-02-061-02
Засыпка вручную траншей, пазух котлованов и ям, (песком котлованов на врезке, у крана и на выходе из земли) группа грунтов: 2
100 м3 грунта</t>
  </si>
  <si>
    <t>0,319
31,9/100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</si>
  <si>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</si>
  <si>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0,0627
62,7/1000</t>
  </si>
  <si>
    <t>739,81
_____
145,25</t>
  </si>
  <si>
    <t>46
_____
9</t>
  </si>
  <si>
    <t>408
_____
119</t>
  </si>
  <si>
    <t>ТЕР01-02-005-02
Уплотнение грунта пневматическими трамбовками, группа грунтов: 3-4
100 м3 уплотненного грунта</t>
  </si>
  <si>
    <t>0,627
62,7/100</t>
  </si>
  <si>
    <t>238,66
_____
44,14</t>
  </si>
  <si>
    <t>150
_____
28</t>
  </si>
  <si>
    <t>985
_____
361</t>
  </si>
  <si>
    <t>ТССЦ-408-0122
Песок природный для строительных работ средний
м3</t>
  </si>
  <si>
    <t>50,49
(3+11+31,9)*1,1</t>
  </si>
  <si>
    <t xml:space="preserve">
_____
117</t>
  </si>
  <si>
    <t xml:space="preserve">
_____
5907</t>
  </si>
  <si>
    <t xml:space="preserve">
_____
17555</t>
  </si>
  <si>
    <t>ТЕР23-01-001-02
Устройство основания под трубопроводы: щебеночного
10 м3 основания</t>
  </si>
  <si>
    <t>0,068
(0,08+0,6)/10</t>
  </si>
  <si>
    <t>105,37
_____
1562,5</t>
  </si>
  <si>
    <t>56,89
_____
6,2</t>
  </si>
  <si>
    <t>7
_____
106</t>
  </si>
  <si>
    <t>94
_____
529</t>
  </si>
  <si>
    <t>18
_____
6</t>
  </si>
  <si>
    <t>ТССЦ-408-0022
Щебень из природного камня для строительных работ марка 400, фракция 10-20 мм
м3</t>
  </si>
  <si>
    <t>0,748
(0,08+0,6)*1,1</t>
  </si>
  <si>
    <t xml:space="preserve">
_____
125</t>
  </si>
  <si>
    <t xml:space="preserve">
_____
94</t>
  </si>
  <si>
    <t xml:space="preserve">
_____
465</t>
  </si>
  <si>
    <t>ТЕР07-01-001-01
Укладка блоков и плит фундаментов (под кран) при глубине котлована до 4 м, масса конструкций до 0,5 т
100 шт. сборных конструкций</t>
  </si>
  <si>
    <t>0,01
1/100</t>
  </si>
  <si>
    <t>799,69
_____
1123,2</t>
  </si>
  <si>
    <t>2686,18
_____
376,18</t>
  </si>
  <si>
    <t>8
_____
11</t>
  </si>
  <si>
    <t>27
_____
4</t>
  </si>
  <si>
    <t>104
_____
34</t>
  </si>
  <si>
    <t>161
_____
49</t>
  </si>
  <si>
    <t>ТССЦ-403-0906
Плиты железобетонные фундаментные
м3</t>
  </si>
  <si>
    <t>0,096
0,8*0,6*0,2</t>
  </si>
  <si>
    <t xml:space="preserve">
_____
1223,69</t>
  </si>
  <si>
    <t xml:space="preserve">
_____
716</t>
  </si>
  <si>
    <t>ТССЦпг-01-01-01-039
Погрузочные работы при автомобильных перевозках: грунта растительного слоя (земля, перегной)
1 т груза</t>
  </si>
  <si>
    <t>89,505
45,9*1,95</t>
  </si>
  <si>
    <t>ТЕР01-01-016-02
Работа на отвале, группа грунтов: 2-3
1000 м3 грунта</t>
  </si>
  <si>
    <t>0,0459
45,9/1000</t>
  </si>
  <si>
    <t>35,99
_____
4,88</t>
  </si>
  <si>
    <t>357,63
_____
64,83</t>
  </si>
  <si>
    <t>16
_____
3</t>
  </si>
  <si>
    <t>135
_____
39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</si>
  <si>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</si>
  <si>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1 ЗЕМЛЯНЫЕ РАБОТЫ</t>
  </si>
  <si>
    <t>Раздел 2. ПРОКЛАДКА  ПЭ  УЧАСТКОВ  ГАЗОПРОВОДА</t>
  </si>
  <si>
    <t>Прокладка ПЭ участка газопровода  Ф 90х8,2 мм  - 38 м</t>
  </si>
  <si>
    <t>ТЕР24-02-031-02
Укладка газопроводов из полиэтиленовых труб в траншею со стационарно установленного барабана, диаметр газопровода: Ф90х8,2 мм
100 м укладки</t>
  </si>
  <si>
    <t>0,38
38/100</t>
  </si>
  <si>
    <t>80,76
_____
20,75</t>
  </si>
  <si>
    <t>31
_____
8</t>
  </si>
  <si>
    <t>401
_____
24</t>
  </si>
  <si>
    <t>ТССЦ-507-2057
Труба ПЭ 80 SDR 11, наружный диаметр 90 мм (ГОСТ Р 50838-95)
10 м</t>
  </si>
  <si>
    <t>3,8
38/10</t>
  </si>
  <si>
    <t xml:space="preserve">
_____
870</t>
  </si>
  <si>
    <t xml:space="preserve">
_____
3306</t>
  </si>
  <si>
    <t xml:space="preserve">
_____
14995</t>
  </si>
  <si>
    <t>Прокладка ПЭ участка газопровода  Ф 63х5,8 мм  - 3,5 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</si>
  <si>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</si>
  <si>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0,035
3,5/100</t>
  </si>
  <si>
    <t>76,72
_____
5,27</t>
  </si>
  <si>
    <t>35
_____
1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</si>
  <si>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</si>
  <si>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</si>
  <si>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114</t>
  </si>
  <si>
    <t xml:space="preserve">
_____
450</t>
  </si>
  <si>
    <t>Установка  ПЭ фасонных частей</t>
  </si>
  <si>
    <t>ТЕР24-02-005-03
Установка отводов Ф 90 - 1 шт., перехода на газопроводе  90х63 - 1 шт., на газопроводе из полиэтиленовых труб в горизонтальной плоскости, диаметр 90мм
1 отвод
64,02 = 315,02 - 1 x 251,00</t>
  </si>
  <si>
    <t>3
1+2</t>
  </si>
  <si>
    <t>26,64
_____
10,27</t>
  </si>
  <si>
    <t>80
_____
31</t>
  </si>
  <si>
    <t>1043
_____
140</t>
  </si>
  <si>
    <t>Прайс "Полипастик Урал "
Отвод полиэтиленовый с ЗН (электросварной) ПЭ 100 ГАЗ 90 SDR 11, цена: 1838/6,26*1,05=308,29 руб.
шт</t>
  </si>
  <si>
    <t xml:space="preserve">
_____
308,29</t>
  </si>
  <si>
    <t xml:space="preserve">
_____
308</t>
  </si>
  <si>
    <t xml:space="preserve">
_____
1930</t>
  </si>
  <si>
    <t>Прайс  "Полипастик Урал "
Переход редукционный с ЗН (электросварной). ПЭ 100 ГАЗ 90х63 SDR 11,  цена: 1364/6,26*1,05=228,79 руб.
шт.</t>
  </si>
  <si>
    <t xml:space="preserve">
_____
228,79</t>
  </si>
  <si>
    <t xml:space="preserve">
_____
458</t>
  </si>
  <si>
    <t xml:space="preserve">
_____
2864</t>
  </si>
  <si>
    <t>ТЕР24-02-004-02
Механическая резка полиэтиленовых труб , диаметр труб: 90 мм (Применительно)
1 конец</t>
  </si>
  <si>
    <t>ТЕР24-02-005-02
Установка  перехода на газопроводе  ПЭ/ст. - 2 шт.,  на газопроводе из полиэтиленовых труб в горизонтальной плоскости, диаметр отвода: 63 мм
1 шт</t>
  </si>
  <si>
    <t>16,54
_____
180,9</t>
  </si>
  <si>
    <t>33
_____
362</t>
  </si>
  <si>
    <t>432
_____
761</t>
  </si>
  <si>
    <t>ТССЦ-507-0778
Переход «полиэтилен-сталь 63х57»
шт.</t>
  </si>
  <si>
    <t xml:space="preserve">
_____
385</t>
  </si>
  <si>
    <t xml:space="preserve">
_____
770</t>
  </si>
  <si>
    <t xml:space="preserve">
_____
765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</si>
  <si>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</si>
  <si>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</si>
  <si>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</si>
  <si>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231
_____
370</t>
  </si>
  <si>
    <t>ТЕР24-02-004-01
Механическая резка полиэтиленовых труб , диаметр труб: до 63 мм
1 конец</t>
  </si>
  <si>
    <t>ТЕР24-02-007-01
Установка седловых отводов полиэтиленовых с закладными нагревателями на газопроводе из полиэтиленовых труб , диаметры соединяемых труб: 63х32 мм
1 соединение</t>
  </si>
  <si>
    <t>12,57
_____
3,16</t>
  </si>
  <si>
    <t>25
_____
7</t>
  </si>
  <si>
    <t>328
_____
29</t>
  </si>
  <si>
    <t>Прайс "Полипастик Урал "
Седловой прямой отвод с закладными электронагревателями ПЭ 100;  63х32 мм, цена: 1868/6,26*1,05=313,32 руб.
шт.</t>
  </si>
  <si>
    <t xml:space="preserve">
_____
313,32</t>
  </si>
  <si>
    <t xml:space="preserve">
_____
627</t>
  </si>
  <si>
    <t xml:space="preserve">
_____
3923</t>
  </si>
  <si>
    <t>ТЕР24-02-005-01
Установка перехода на газопроводе  ПЭ/ст. - 2 шт. на газопроводе из полиэтиленовых труб в горизонтальной плоскости, диаметр отвода: 32 мм
1 отвод</t>
  </si>
  <si>
    <t>10,66
_____
119,95</t>
  </si>
  <si>
    <t>21
_____
240</t>
  </si>
  <si>
    <t>278
_____
279</t>
  </si>
  <si>
    <t>Прайс "Полипастик Урал "
Переход ПЭ/Сталь  ПЭ100 ГАЗ SDR11 32/ст.32, цена: 155/6,26*1,05=26,00 руб
шт.</t>
  </si>
  <si>
    <t xml:space="preserve">
_____
26</t>
  </si>
  <si>
    <t xml:space="preserve">
_____
52</t>
  </si>
  <si>
    <t xml:space="preserve">
_____
326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</si>
  <si>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</si>
  <si>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0,038
38/1000</t>
  </si>
  <si>
    <t>410,69
_____
41,06</t>
  </si>
  <si>
    <t>16
_____
2</t>
  </si>
  <si>
    <t>87
_____
20</t>
  </si>
  <si>
    <t>ТССЦ-507-3538
Лента сигнальная "Газ" ЛСГ 200
м</t>
  </si>
  <si>
    <t xml:space="preserve">
_____
0,3</t>
  </si>
  <si>
    <t xml:space="preserve">
_____
11</t>
  </si>
  <si>
    <t xml:space="preserve">
_____
54</t>
  </si>
  <si>
    <t>Установка ПЭ крана  Georg Fisher  Ф 63 мм  с управлением под ковер - 1 шт.</t>
  </si>
  <si>
    <t>ТЕР24-02-071-02
Установка шарового крана Ф 63 мм подземной установки ,с ковером (ПРИМЕНИТЕЛЬНО)
1 гидрозатвор
464,64 = 1 770,65 - 1,2 x 34,20 - 1 x 995,00 - 1 x 208,77 - 2 x 30,60</t>
  </si>
  <si>
    <t>65,98
_____
224,42</t>
  </si>
  <si>
    <t>174,24
_____
12,08</t>
  </si>
  <si>
    <t>66
_____
225</t>
  </si>
  <si>
    <t>174
_____
12</t>
  </si>
  <si>
    <t>861
_____
1368</t>
  </si>
  <si>
    <t>904
_____
158</t>
  </si>
  <si>
    <t>Прайс "Полипастик Урал "
Кран шаровой полиэтиленовый: ПЭ 100 ГАЗ 63 SDR 11, Georg Fisher,  цена: 11069/6,26*1,05=1856,62 руб, шт
шт</t>
  </si>
  <si>
    <t xml:space="preserve">
_____
1856,62</t>
  </si>
  <si>
    <t xml:space="preserve">
_____
1857</t>
  </si>
  <si>
    <t xml:space="preserve">
_____
11622</t>
  </si>
  <si>
    <t>Прайс "Полипастик Урал "
Телескопический удлинитель для  крана, длина 1,1-1,8 м, Georg Fisher, цена: 6113/6,26*1,05=1025,34 руб, шт
шт</t>
  </si>
  <si>
    <t xml:space="preserve">
_____
1025,34</t>
  </si>
  <si>
    <t xml:space="preserve">
_____
1025</t>
  </si>
  <si>
    <t xml:space="preserve">
_____
6419</t>
  </si>
  <si>
    <t>Прайс "Полипастик Урал "
Ключ для  крана, Georg Fisher, цена: 4950/6,26*1,05=830,27 руб, шт
шт</t>
  </si>
  <si>
    <t xml:space="preserve">
_____
830,27</t>
  </si>
  <si>
    <t xml:space="preserve">
_____
830</t>
  </si>
  <si>
    <t xml:space="preserve">
_____
5197</t>
  </si>
  <si>
    <t>ТЕР24-02-081-01
Укладка продувочных газопроводов Ф 32х3.0 мм , (контрольной трубки на кожухе перехода газопровода)
1 установка
341,98 = 437,71 - 1 x 95,73</t>
  </si>
  <si>
    <t>18,31
_____
251,87</t>
  </si>
  <si>
    <t>71,8
_____
4,08</t>
  </si>
  <si>
    <t>37
_____
503</t>
  </si>
  <si>
    <t>144
_____
8</t>
  </si>
  <si>
    <t>478
_____
2987</t>
  </si>
  <si>
    <t>777
_____
107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</si>
  <si>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</si>
  <si>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 xml:space="preserve">
_____
14</t>
  </si>
  <si>
    <t xml:space="preserve">
_____
35</t>
  </si>
  <si>
    <t xml:space="preserve">
_____
229</t>
  </si>
  <si>
    <t>ТЕР24-02-021-01
Изоляция комбинированным мастично-ленточным материалом типа ленты &lt;Лиам&gt; газопроводов
1 м2</t>
  </si>
  <si>
    <t>0,25
0,1*2,5</t>
  </si>
  <si>
    <t>23,4
_____
180,68</t>
  </si>
  <si>
    <t>88,16
_____
14,3</t>
  </si>
  <si>
    <t>6
_____
45</t>
  </si>
  <si>
    <t>22
_____
4</t>
  </si>
  <si>
    <t>76
_____
141</t>
  </si>
  <si>
    <t>125
_____
47</t>
  </si>
  <si>
    <t>ТЕР24-02-051-01
Монтаж задвижки стальной для надземной установки на газопроводах из труб условным диаметром: 25 мм (Применительно)
1 задвижка
211,83 = 493,69 - 5,8 x 21,70 - 2 x 35,00 - 4 x 21,50</t>
  </si>
  <si>
    <t>77,36
_____
33,22</t>
  </si>
  <si>
    <t>155
_____
66</t>
  </si>
  <si>
    <t>2019
_____
340</t>
  </si>
  <si>
    <t>Прайс ООО "ФОРС Продакшн"
Кран шаровой неполнопроходной, комбинированное соединение - фланец/приварка, PN 40 бар (4,0 МПа); DN 25 мм ALSO  КШ.Ц.К.GAS.025.40.н/п 02, цена: 2398,7/1,20/6,26*1,05=335,28 руб.
шт</t>
  </si>
  <si>
    <t xml:space="preserve">
_____
335,28</t>
  </si>
  <si>
    <t xml:space="preserve">
_____
671</t>
  </si>
  <si>
    <t xml:space="preserve">
_____
4198</t>
  </si>
  <si>
    <t>Прайс ООО "ФОРС Продакшн"
Комплект ответных фланцев с прокладками и крепежем DN 25 мм, 734,34/1,20/6,26*1,05=102,64 руб.
шт</t>
  </si>
  <si>
    <t xml:space="preserve">
_____
102,64</t>
  </si>
  <si>
    <t xml:space="preserve">
_____
205</t>
  </si>
  <si>
    <t xml:space="preserve">
_____
1285</t>
  </si>
  <si>
    <t>ТЕР11-01-002-09
Устройство отмостки коверов
1 м3 подстилающего слоя</t>
  </si>
  <si>
    <t>38,8
_____
9,08</t>
  </si>
  <si>
    <t>19
_____
5</t>
  </si>
  <si>
    <t>253
_____
26</t>
  </si>
  <si>
    <t>ТССЦ-401-0025
Бетон тяжелый, крупность заполнителя более 40 мм, класс В12,5 (М150)
м3</t>
  </si>
  <si>
    <t xml:space="preserve">
_____
578</t>
  </si>
  <si>
    <t xml:space="preserve">
_____
295</t>
  </si>
  <si>
    <t xml:space="preserve">
_____
1409</t>
  </si>
  <si>
    <t>Установка  табличек- указателей</t>
  </si>
  <si>
    <t>ТЕР27-09-004-01
Установка столбиков сигнальных: железобетонных
100 шт.</t>
  </si>
  <si>
    <t>0,03
3/100</t>
  </si>
  <si>
    <t>759,42
_____
1010,46</t>
  </si>
  <si>
    <t>3046,09
_____
349,22</t>
  </si>
  <si>
    <t>23
_____
30</t>
  </si>
  <si>
    <t>91
_____
10</t>
  </si>
  <si>
    <t>297
_____
119</t>
  </si>
  <si>
    <t>576
_____
137</t>
  </si>
  <si>
    <t>ТССЦ-401-0023
Бетон тяжелый, крупность заполнителя более 40 мм, класс В7,5 (М 100)
м3</t>
  </si>
  <si>
    <t>0,21
0.07*3</t>
  </si>
  <si>
    <t xml:space="preserve">
_____
538</t>
  </si>
  <si>
    <t xml:space="preserve">
_____
113</t>
  </si>
  <si>
    <t xml:space="preserve">
_____
541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</si>
  <si>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</si>
  <si>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</si>
  <si>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508</t>
  </si>
  <si>
    <t xml:space="preserve">
_____
3299</t>
  </si>
  <si>
    <t>ТЕР27-09-012-01
Установка табличек
100 знаков</t>
  </si>
  <si>
    <t>743,82
_____
489,12</t>
  </si>
  <si>
    <t>22
_____
15</t>
  </si>
  <si>
    <t>292
_____
100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</si>
  <si>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</si>
  <si>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</si>
  <si>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300</t>
  </si>
  <si>
    <t xml:space="preserve">
_____
956</t>
  </si>
  <si>
    <t>Итого по разделу 2 ПРОКЛАДКА  ПЭ  УЧАСТКОВ  ГАЗОПРОВОДА</t>
  </si>
  <si>
    <t>Раздел 3. ПРОКЛАДКА СТАЛЬНЫХ   УЧАСТКОВ  ГАЗОПРОВОДА  ВЫСОКОГО   ДАВЛЕНИЯ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</si>
  <si>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</si>
  <si>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0,037
3,7/100</t>
  </si>
  <si>
    <t>227,93
_____
4,03</t>
  </si>
  <si>
    <t>919,84
_____
102,06</t>
  </si>
  <si>
    <t>8
_____
1</t>
  </si>
  <si>
    <t>34
_____
4</t>
  </si>
  <si>
    <t>110
_____
1</t>
  </si>
  <si>
    <t>195
_____
49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</si>
  <si>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</si>
  <si>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3,737
3,7*1,01</t>
  </si>
  <si>
    <t xml:space="preserve">
_____
30,2</t>
  </si>
  <si>
    <t xml:space="preserve">
_____
735</t>
  </si>
  <si>
    <t>ТЕР24-02-021-01
Изоляция комбинированным мастично-ленточным материалом типа ленты &lt;Лиам&gt; газопроводов диаметром 57 мм
1 м2</t>
  </si>
  <si>
    <t>0,954
0.18*5,3</t>
  </si>
  <si>
    <t>22
_____
173</t>
  </si>
  <si>
    <t>84
_____
14</t>
  </si>
  <si>
    <t>291
_____
539</t>
  </si>
  <si>
    <t>477
_____
178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</si>
  <si>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</si>
  <si>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0,011
1,1/100</t>
  </si>
  <si>
    <t>232,58
_____
200,73</t>
  </si>
  <si>
    <t>1591,9
_____
205,71</t>
  </si>
  <si>
    <t>3
_____
1</t>
  </si>
  <si>
    <t>18
_____
2</t>
  </si>
  <si>
    <t>33
_____
8</t>
  </si>
  <si>
    <t>101
_____
30</t>
  </si>
  <si>
    <t>1,111
1,1*1,01</t>
  </si>
  <si>
    <t xml:space="preserve">
_____
34</t>
  </si>
  <si>
    <t xml:space="preserve">
_____
218</t>
  </si>
  <si>
    <t>ТЕР13-03-002-04
Огрунтовка металлических поверхностей газопровода Ф 57 мм , грунтовкой ГФ-021
100 м2 окрашиваемой поверхности</t>
  </si>
  <si>
    <t>0,00198
(0,18*1,1) / 100</t>
  </si>
  <si>
    <t>71,47
_____
250,36</t>
  </si>
  <si>
    <t>10,15
_____
0,12</t>
  </si>
  <si>
    <t xml:space="preserve">
_____
1</t>
  </si>
  <si>
    <t>2
_____
2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</si>
  <si>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</si>
  <si>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</si>
  <si>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</si>
  <si>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3</t>
  </si>
  <si>
    <t>ТЕР22-03-001-05
Установка фасонных частей стальных сварных диаметром 100-250 мм
1 т фасонных частей</t>
  </si>
  <si>
    <t>0,003742
(0,322+2*0,51+4*0,6)/1000</t>
  </si>
  <si>
    <t>4960,28
_____
14919,4</t>
  </si>
  <si>
    <t>11806,75
_____
1684,6</t>
  </si>
  <si>
    <t>19
_____
56</t>
  </si>
  <si>
    <t>44
_____
6</t>
  </si>
  <si>
    <t>242
_____
485</t>
  </si>
  <si>
    <t>282
_____
82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</si>
  <si>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</si>
  <si>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
_____
34</t>
  </si>
  <si>
    <t>1010
_____
169</t>
  </si>
  <si>
    <t>Прайс ООО "АЛСО "
Кран стальной шаровой фланцевый, полнопроходной, DN 50 мм; PN 4,0 МПа ALSO  КШ.Ф.З.GAS 050.40-01, цена:   3922/1,20/6,26*1,05=548,20 руб.
шт</t>
  </si>
  <si>
    <t xml:space="preserve">
_____
548,2</t>
  </si>
  <si>
    <t xml:space="preserve">
_____
548</t>
  </si>
  <si>
    <t xml:space="preserve">
_____
3432</t>
  </si>
  <si>
    <t>Прайс ООО "АЛСО "
Комплект ответных фланцев с прокладками и крепежем DN 50 мм, 1085/1,20/6,26*1,05=151,66 руб.
шт</t>
  </si>
  <si>
    <t xml:space="preserve">
_____
151,66</t>
  </si>
  <si>
    <t xml:space="preserve">
_____
152</t>
  </si>
  <si>
    <t xml:space="preserve">
_____
949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</si>
  <si>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</si>
  <si>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</si>
  <si>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</si>
  <si>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</si>
  <si>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</si>
  <si>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36
_____
3</t>
  </si>
  <si>
    <t>2
_____
1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</si>
  <si>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</si>
  <si>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</si>
  <si>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</si>
  <si>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263</t>
  </si>
  <si>
    <t>ТЕР22-05-003-01
Протаскивание в футляр Ду 100 стальных труб диаметром 57 мм
100 м трубы, уложенной в футляр</t>
  </si>
  <si>
    <t>0,006
0.6/100</t>
  </si>
  <si>
    <t>1026,3
_____
1111,06</t>
  </si>
  <si>
    <t>6
_____
7</t>
  </si>
  <si>
    <t>80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</si>
  <si>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</si>
  <si>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</si>
  <si>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</si>
  <si>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</si>
  <si>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62
_____
115</t>
  </si>
  <si>
    <t>102
_____
38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</si>
  <si>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</si>
  <si>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</si>
  <si>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</si>
  <si>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107
_____
219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</si>
  <si>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</si>
  <si>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0,00165
(0,165)/100</t>
  </si>
  <si>
    <t>253,26
_____
85,18</t>
  </si>
  <si>
    <t>85,66
_____
4,08</t>
  </si>
  <si>
    <t>5
_____
1</t>
  </si>
  <si>
    <t>ТССЦ-101-2548
Сталь полосовая 40х4 мм
т</t>
  </si>
  <si>
    <t>0,0001
0.10/1000</t>
  </si>
  <si>
    <t xml:space="preserve">
_____
6320</t>
  </si>
  <si>
    <t xml:space="preserve">
_____
4</t>
  </si>
  <si>
    <t>Итого по разделу 3 ПРОКЛАДКА СТАЛЬНЫХ   УЧАСТКОВ  ГАЗОПРОВОДА  ВЫСОКОГО   ДАВЛЕНИЯ</t>
  </si>
  <si>
    <t>Раздел 4. УСТАНОВКА КОНТАКТНОГО УСТРОЙСТВА  по С. 5.905-17.07 СЗК 31.00</t>
  </si>
  <si>
    <t>ТЕР24-02-110-01
Установка и монтаж контрольно-измерительного пункта, электрода сравнения и датчика потенциала на газопроводах городов и поселков
1 контрольно-измерительный пункт
348,77 = 467,77 - 1 x 119,00</t>
  </si>
  <si>
    <t>81,32
_____
241,74</t>
  </si>
  <si>
    <t>81
_____
242</t>
  </si>
  <si>
    <t>1062
_____
1532</t>
  </si>
  <si>
    <t>Прайс Компания ООО "ЗНГА Анодъ"
Стойка контрольно-измерительного пункта СКИП-1, прайс Компания ООО "ЗНГА Анодъ" цена: 3833,33/6,26*1,05=642,97 руб
шт</t>
  </si>
  <si>
    <t xml:space="preserve">
_____
642,97</t>
  </si>
  <si>
    <t xml:space="preserve">
_____
643</t>
  </si>
  <si>
    <t xml:space="preserve">
_____
4025</t>
  </si>
  <si>
    <t>Прайс Компания ООО "ЗНГА Анодъ"
Электрод сравнения ЭНЕС-4М., прайс Компания ООО "ЗНГА Анодъ" . цена : 9333,33/6,26*1,05=1565,49 руб
шт</t>
  </si>
  <si>
    <t xml:space="preserve">
_____
1565,49</t>
  </si>
  <si>
    <t xml:space="preserve">
_____
1565</t>
  </si>
  <si>
    <t xml:space="preserve">
_____
9800</t>
  </si>
  <si>
    <t>ТЕРм08-02-472-03
Проводник заземляющий скрыто из стали полосовой сечением 5х30 мм2.по СЗК 31.00 СБ
100 м</t>
  </si>
  <si>
    <t>0,025
2,5/100</t>
  </si>
  <si>
    <t>183,11
_____
83,66</t>
  </si>
  <si>
    <t>186,87
_____
8,98</t>
  </si>
  <si>
    <t>60
_____
8</t>
  </si>
  <si>
    <t>28
_____
3</t>
  </si>
  <si>
    <t>ТССЦ-101-3721
Сталь полосовая 5х30 мм,
т</t>
  </si>
  <si>
    <t>0,002945
1,178*2,5/1000</t>
  </si>
  <si>
    <t xml:space="preserve">
_____
6620</t>
  </si>
  <si>
    <t xml:space="preserve">
_____
19</t>
  </si>
  <si>
    <t xml:space="preserve">
_____
139</t>
  </si>
  <si>
    <t>ТССЦ-101-1714
Болты с гайками и шайбами строительные
т</t>
  </si>
  <si>
    <t>8E-5
0,04*2/1000</t>
  </si>
  <si>
    <t xml:space="preserve">
_____
17290</t>
  </si>
  <si>
    <t xml:space="preserve">
_____
6</t>
  </si>
  <si>
    <t>Итого по разделу 4 УСТАНОВКА КОНТАКТНОГО УСТРОЙСТВА  по С. 5.905-17.07 СЗК 31.00</t>
  </si>
  <si>
    <t>Раздел 5. ИСПЫТАНИЯ ГАЗОПРОВОДА  ВЫСОКОГО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</si>
  <si>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</si>
  <si>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</si>
  <si>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132
_____
52</t>
  </si>
  <si>
    <t>1727
_____
117</t>
  </si>
  <si>
    <t>ТЕРм39-02-015-02
Гаммаграфический контроль трубопровода через две стенки, диаметр трубопровода 32 мм, толщина стенки до 6 мм (Применительно)
1 снимок</t>
  </si>
  <si>
    <t>59
_____
23</t>
  </si>
  <si>
    <t>768
_____
52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</si>
  <si>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</si>
  <si>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0,00666
0,18*3,7/100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</si>
  <si>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</si>
  <si>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</si>
  <si>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</si>
  <si>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135</t>
  </si>
  <si>
    <t>ТЕР24-02-120-02
Очистка полости трубопровода продувкой воздухом, условный диаметр газопровода: до 100 мм
100 м трубопровода</t>
  </si>
  <si>
    <t>0,488
48,8/100</t>
  </si>
  <si>
    <t>12,55
_____
2,43</t>
  </si>
  <si>
    <t>7
_____
1</t>
  </si>
  <si>
    <t>41
_____
15</t>
  </si>
  <si>
    <t>ТЕР24-02-123-09
Подъем давления при испытании воздухом газопроводов высокого давления (до 0,75 МПа) условным диаметром: до 100 мм (Применительно)
100 м газопровода</t>
  </si>
  <si>
    <t>12,87
_____
0,49</t>
  </si>
  <si>
    <t>31
_____
3</t>
  </si>
  <si>
    <t>ТЕР24-02-125-01
Выдержка под давлением от 0,6 до 1,2 МПа при испытании на прочность и герметичность газопроводов условным диаметром: 50-300 мм
1 участок испытания газопровода</t>
  </si>
  <si>
    <t>2162,16
_____
85,12</t>
  </si>
  <si>
    <t>2162
_____
85</t>
  </si>
  <si>
    <t>10490
_____
1112</t>
  </si>
  <si>
    <t>Итого по разделу 5 ИСПЫТАНИЯ ГАЗОПРОВОДА  ВЫСОКОГО ДАВЛЕНИЯ</t>
  </si>
  <si>
    <t>Итого прямые затраты по смете</t>
  </si>
  <si>
    <t>2809
_____
23258</t>
  </si>
  <si>
    <t>5468
_____
248</t>
  </si>
  <si>
    <t>36677
_____
109444</t>
  </si>
  <si>
    <t>27857
_____
3264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</si>
  <si>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</si>
  <si>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</si>
  <si>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70-71, 75-79)</t>
  </si>
  <si>
    <t xml:space="preserve">
_____
51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</si>
  <si>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</si>
  <si>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</si>
  <si>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</si>
  <si>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</si>
  <si>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</si>
  <si>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</si>
  <si>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</si>
  <si>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</si>
  <si>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</si>
  <si>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</si>
  <si>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</si>
  <si>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на Газопровод высокого давления от точки подключения до границы земельного участка по адресу: Челябинская обл., Сосновский район, п. Малая Сосновка, участок № 32</t>
  </si>
  <si>
    <t>1 кв.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</si>
</sst>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5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53"/>
  <sheetViews>
    <sheetView showGridLines="0" tabSelected="1" workbookViewId="0">
      <selection activeCell="D19" sqref="D1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s="5" customFormat="1" ht="12" x14ac:dyDescent="0.2">
      <c r="A2" s="3"/>
      <c r="B2" s="4"/>
      <c r="C2" s="4"/>
      <c r="D2" s="4"/>
    </row>
    <row r="3" spans="1:26" s="5" customFormat="1" ht="12" x14ac:dyDescent="0.2">
      <c r="A3" s="6" t="s">
        <v>23</v>
      </c>
      <c r="B3" s="4"/>
      <c r="C3" s="4"/>
      <c r="D3" s="4"/>
    </row>
    <row r="4" spans="1:26" s="5" customFormat="1" ht="12" x14ac:dyDescent="0.2">
      <c r="A4" s="3"/>
      <c r="B4" s="4"/>
      <c r="C4" s="4"/>
      <c r="D4" s="4"/>
    </row>
    <row r="5" spans="1:26" s="5" customFormat="1" ht="12" x14ac:dyDescent="0.2">
      <c r="A5" s="6" t="s">
        <v>24</v>
      </c>
      <c r="B5" s="4"/>
      <c r="C5" s="4"/>
      <c r="D5" s="4"/>
    </row>
    <row r="6" spans="1:26" s="5" customFormat="1" ht="15" x14ac:dyDescent="0.25">
      <c r="A6" s="72" t="s">
        <v>25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6" s="5" customFormat="1" ht="12" x14ac:dyDescent="0.2">
      <c r="A7" s="73" t="s">
        <v>18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6" s="5" customFormat="1" ht="12" x14ac:dyDescent="0.2">
      <c r="A8" s="73" t="s">
        <v>432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</row>
    <row r="9" spans="1:26" s="5" customFormat="1" ht="12" x14ac:dyDescent="0.2">
      <c r="A9" s="74" t="s">
        <v>26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26" s="5" customFormat="1" ht="12" x14ac:dyDescent="0.2"/>
    <row r="11" spans="1:26" s="5" customFormat="1" ht="12" x14ac:dyDescent="0.2">
      <c r="G11" s="68" t="s">
        <v>16</v>
      </c>
      <c r="H11" s="69"/>
      <c r="I11" s="70"/>
      <c r="J11" s="68" t="s">
        <v>17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70"/>
    </row>
    <row r="12" spans="1:26" s="5" customFormat="1" x14ac:dyDescent="0.2">
      <c r="D12" s="3" t="s">
        <v>1</v>
      </c>
      <c r="G12" s="62">
        <f>36578/1000</f>
        <v>36.578000000000003</v>
      </c>
      <c r="H12" s="63"/>
      <c r="I12" s="7" t="s">
        <v>2</v>
      </c>
      <c r="J12" s="64">
        <f>228810/1000</f>
        <v>228.81</v>
      </c>
      <c r="K12" s="65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62">
        <f>0/1000</f>
        <v>0</v>
      </c>
      <c r="H13" s="63"/>
      <c r="I13" s="7" t="s">
        <v>2</v>
      </c>
      <c r="J13" s="64">
        <f>0/1000</f>
        <v>0</v>
      </c>
      <c r="K13" s="65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62">
        <f>1546/1000</f>
        <v>1.546</v>
      </c>
      <c r="H14" s="63"/>
      <c r="I14" s="7" t="s">
        <v>2</v>
      </c>
      <c r="J14" s="64">
        <f>7279/1000</f>
        <v>7.2789999999999999</v>
      </c>
      <c r="K14" s="65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62">
        <f>(V15+V16)/1000</f>
        <v>0.27415999999999996</v>
      </c>
      <c r="H15" s="63"/>
      <c r="I15" s="7" t="s">
        <v>4</v>
      </c>
      <c r="J15" s="64">
        <f>(W15+W16)/1000</f>
        <v>0.27415999999999996</v>
      </c>
      <c r="K15" s="65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256.07</v>
      </c>
      <c r="W15" s="12">
        <v>256.07</v>
      </c>
      <c r="X15" s="30">
        <v>3057</v>
      </c>
      <c r="Y15" s="30">
        <v>3092</v>
      </c>
      <c r="Z15" s="30">
        <v>1951</v>
      </c>
    </row>
    <row r="16" spans="1:26" s="5" customFormat="1" x14ac:dyDescent="0.2">
      <c r="D16" s="3" t="s">
        <v>5</v>
      </c>
      <c r="G16" s="62">
        <f>3057/1000</f>
        <v>3.0569999999999999</v>
      </c>
      <c r="H16" s="63"/>
      <c r="I16" s="7" t="s">
        <v>2</v>
      </c>
      <c r="J16" s="64">
        <f>39941/1000</f>
        <v>39.941000000000003</v>
      </c>
      <c r="K16" s="65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18.09</v>
      </c>
      <c r="W16" s="12">
        <v>18.09</v>
      </c>
      <c r="X16" s="31">
        <v>39941</v>
      </c>
      <c r="Y16" s="31">
        <v>34413</v>
      </c>
      <c r="Z16" s="31">
        <v>20368</v>
      </c>
    </row>
    <row r="17" spans="1:26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6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433</v>
      </c>
    </row>
    <row r="20" spans="1:26" s="5" customFormat="1" thickBot="1" x14ac:dyDescent="0.25">
      <c r="A20" s="19"/>
    </row>
    <row r="21" spans="1:26" s="21" customFormat="1" ht="27" customHeight="1" thickBot="1" x14ac:dyDescent="0.25">
      <c r="A21" s="71" t="s">
        <v>6</v>
      </c>
      <c r="B21" s="71" t="s">
        <v>7</v>
      </c>
      <c r="C21" s="71" t="s">
        <v>8</v>
      </c>
      <c r="D21" s="67" t="s">
        <v>9</v>
      </c>
      <c r="E21" s="67"/>
      <c r="F21" s="67"/>
      <c r="G21" s="67" t="s">
        <v>10</v>
      </c>
      <c r="H21" s="67"/>
      <c r="I21" s="67"/>
      <c r="J21" s="67" t="s">
        <v>11</v>
      </c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</row>
    <row r="22" spans="1:26" s="21" customFormat="1" ht="22.5" customHeight="1" thickBot="1" x14ac:dyDescent="0.25">
      <c r="A22" s="71"/>
      <c r="B22" s="71"/>
      <c r="C22" s="71"/>
      <c r="D22" s="66" t="s">
        <v>0</v>
      </c>
      <c r="E22" s="20" t="s">
        <v>12</v>
      </c>
      <c r="F22" s="20" t="s">
        <v>13</v>
      </c>
      <c r="G22" s="66" t="s">
        <v>0</v>
      </c>
      <c r="H22" s="20" t="s">
        <v>12</v>
      </c>
      <c r="I22" s="20" t="s">
        <v>13</v>
      </c>
      <c r="J22" s="66" t="s">
        <v>0</v>
      </c>
      <c r="K22" s="20" t="s">
        <v>12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13</v>
      </c>
    </row>
    <row r="23" spans="1:26" s="21" customFormat="1" ht="22.5" customHeight="1" thickBot="1" x14ac:dyDescent="0.25">
      <c r="A23" s="71"/>
      <c r="B23" s="71"/>
      <c r="C23" s="71"/>
      <c r="D23" s="66"/>
      <c r="E23" s="20" t="s">
        <v>14</v>
      </c>
      <c r="F23" s="20" t="s">
        <v>15</v>
      </c>
      <c r="G23" s="66"/>
      <c r="H23" s="20" t="s">
        <v>14</v>
      </c>
      <c r="I23" s="20" t="s">
        <v>15</v>
      </c>
      <c r="J23" s="66"/>
      <c r="K23" s="20" t="s">
        <v>14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15</v>
      </c>
    </row>
    <row r="24" spans="1:26" s="4" customFormat="1" x14ac:dyDescent="0.2">
      <c r="A24" s="37">
        <v>1</v>
      </c>
      <c r="B24" s="37">
        <v>2</v>
      </c>
      <c r="C24" s="37">
        <v>3</v>
      </c>
      <c r="D24" s="38">
        <v>4</v>
      </c>
      <c r="E24" s="37">
        <v>5</v>
      </c>
      <c r="F24" s="37">
        <v>6</v>
      </c>
      <c r="G24" s="38">
        <v>7</v>
      </c>
      <c r="H24" s="37">
        <v>8</v>
      </c>
      <c r="I24" s="37">
        <v>9</v>
      </c>
      <c r="J24" s="38">
        <v>10</v>
      </c>
      <c r="K24" s="37">
        <v>11</v>
      </c>
      <c r="L24" s="37"/>
      <c r="M24" s="37"/>
      <c r="N24" s="37"/>
      <c r="O24" s="37"/>
      <c r="P24" s="37"/>
      <c r="Q24" s="37"/>
      <c r="R24" s="37"/>
      <c r="S24" s="37"/>
      <c r="T24" s="37"/>
      <c r="U24" s="37">
        <v>12</v>
      </c>
    </row>
    <row r="25" spans="1:26" s="27" customFormat="1" ht="21" customHeight="1" x14ac:dyDescent="0.2">
      <c r="A25" s="56" t="s">
        <v>29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6" s="27" customFormat="1" ht="84" x14ac:dyDescent="0.2">
      <c r="A26" s="39">
        <v>1</v>
      </c>
      <c r="B26" s="40" t="s">
        <v>30</v>
      </c>
      <c r="C26" s="41" t="s">
        <v>31</v>
      </c>
      <c r="D26" s="42">
        <v>532.16</v>
      </c>
      <c r="E26" s="43"/>
      <c r="F26" s="42" t="s">
        <v>32</v>
      </c>
      <c r="G26" s="42">
        <v>34</v>
      </c>
      <c r="H26" s="42"/>
      <c r="I26" s="42" t="s">
        <v>33</v>
      </c>
      <c r="J26" s="42">
        <v>280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 t="s">
        <v>34</v>
      </c>
    </row>
    <row r="27" spans="1:26" s="27" customFormat="1" ht="96" x14ac:dyDescent="0.2">
      <c r="A27" s="39">
        <v>2</v>
      </c>
      <c r="B27" s="40" t="s">
        <v>35</v>
      </c>
      <c r="C27" s="41" t="s">
        <v>31</v>
      </c>
      <c r="D27" s="42">
        <v>532.16</v>
      </c>
      <c r="E27" s="43"/>
      <c r="F27" s="42" t="s">
        <v>32</v>
      </c>
      <c r="G27" s="42">
        <v>34</v>
      </c>
      <c r="H27" s="42"/>
      <c r="I27" s="42" t="s">
        <v>33</v>
      </c>
      <c r="J27" s="42">
        <v>280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 t="s">
        <v>34</v>
      </c>
    </row>
    <row r="28" spans="1:26" s="27" customFormat="1" ht="60" x14ac:dyDescent="0.2">
      <c r="A28" s="39">
        <v>3</v>
      </c>
      <c r="B28" s="40" t="s">
        <v>36</v>
      </c>
      <c r="C28" s="41" t="s">
        <v>37</v>
      </c>
      <c r="D28" s="42">
        <v>2445.2800000000002</v>
      </c>
      <c r="E28" s="43">
        <v>2445.2800000000002</v>
      </c>
      <c r="F28" s="42"/>
      <c r="G28" s="42">
        <v>1039</v>
      </c>
      <c r="H28" s="42">
        <v>1039</v>
      </c>
      <c r="I28" s="42"/>
      <c r="J28" s="42">
        <v>13572</v>
      </c>
      <c r="K28" s="43">
        <v>13572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6" s="4" customFormat="1" ht="84" x14ac:dyDescent="0.2">
      <c r="A29" s="39">
        <v>4</v>
      </c>
      <c r="B29" s="40" t="s">
        <v>38</v>
      </c>
      <c r="C29" s="41" t="s">
        <v>39</v>
      </c>
      <c r="D29" s="42">
        <v>4775.4399999999996</v>
      </c>
      <c r="E29" s="43">
        <v>169.89</v>
      </c>
      <c r="F29" s="42" t="s">
        <v>40</v>
      </c>
      <c r="G29" s="42">
        <v>316</v>
      </c>
      <c r="H29" s="42">
        <v>11</v>
      </c>
      <c r="I29" s="42" t="s">
        <v>41</v>
      </c>
      <c r="J29" s="42">
        <v>1989</v>
      </c>
      <c r="K29" s="43">
        <v>147</v>
      </c>
      <c r="L29" s="43"/>
      <c r="M29" s="43"/>
      <c r="N29" s="43"/>
      <c r="O29" s="43"/>
      <c r="P29" s="43"/>
      <c r="Q29" s="43"/>
      <c r="R29" s="43"/>
      <c r="S29" s="43"/>
      <c r="T29" s="43"/>
      <c r="U29" s="43" t="s">
        <v>42</v>
      </c>
      <c r="V29" s="27"/>
      <c r="W29" s="27"/>
      <c r="X29" s="27"/>
      <c r="Y29" s="27"/>
      <c r="Z29" s="27"/>
    </row>
    <row r="30" spans="1:26" s="4" customFormat="1" ht="60" x14ac:dyDescent="0.2">
      <c r="A30" s="39">
        <v>5</v>
      </c>
      <c r="B30" s="40" t="s">
        <v>43</v>
      </c>
      <c r="C30" s="41" t="s">
        <v>44</v>
      </c>
      <c r="D30" s="42">
        <v>144.41</v>
      </c>
      <c r="E30" s="43">
        <v>105.37</v>
      </c>
      <c r="F30" s="42" t="s">
        <v>45</v>
      </c>
      <c r="G30" s="42">
        <v>43</v>
      </c>
      <c r="H30" s="42">
        <v>32</v>
      </c>
      <c r="I30" s="42" t="s">
        <v>46</v>
      </c>
      <c r="J30" s="42">
        <v>469</v>
      </c>
      <c r="K30" s="43">
        <v>413</v>
      </c>
      <c r="L30" s="43"/>
      <c r="M30" s="43"/>
      <c r="N30" s="43"/>
      <c r="O30" s="43"/>
      <c r="P30" s="43"/>
      <c r="Q30" s="43"/>
      <c r="R30" s="43"/>
      <c r="S30" s="43"/>
      <c r="T30" s="43"/>
      <c r="U30" s="43" t="s">
        <v>47</v>
      </c>
      <c r="V30" s="27"/>
      <c r="W30" s="27"/>
      <c r="X30" s="27"/>
      <c r="Y30" s="27"/>
      <c r="Z30" s="27"/>
    </row>
    <row r="31" spans="1:26" s="4" customFormat="1" ht="60" x14ac:dyDescent="0.2">
      <c r="A31" s="39">
        <v>6</v>
      </c>
      <c r="B31" s="40" t="s">
        <v>48</v>
      </c>
      <c r="C31" s="41" t="s">
        <v>49</v>
      </c>
      <c r="D31" s="42">
        <v>921.46</v>
      </c>
      <c r="E31" s="43">
        <v>921.46</v>
      </c>
      <c r="F31" s="42"/>
      <c r="G31" s="42">
        <v>101</v>
      </c>
      <c r="H31" s="42">
        <v>101</v>
      </c>
      <c r="I31" s="42"/>
      <c r="J31" s="42">
        <v>1324</v>
      </c>
      <c r="K31" s="43">
        <v>1324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27"/>
      <c r="W31" s="27"/>
      <c r="X31" s="27"/>
      <c r="Y31" s="27"/>
      <c r="Z31" s="27"/>
    </row>
    <row r="32" spans="1:26" s="4" customFormat="1" ht="72" x14ac:dyDescent="0.2">
      <c r="A32" s="39">
        <v>7</v>
      </c>
      <c r="B32" s="40" t="s">
        <v>50</v>
      </c>
      <c r="C32" s="41" t="s">
        <v>51</v>
      </c>
      <c r="D32" s="42">
        <v>921.46</v>
      </c>
      <c r="E32" s="43">
        <v>921.46</v>
      </c>
      <c r="F32" s="42"/>
      <c r="G32" s="42">
        <v>294</v>
      </c>
      <c r="H32" s="42">
        <v>294</v>
      </c>
      <c r="I32" s="42"/>
      <c r="J32" s="42">
        <v>3840</v>
      </c>
      <c r="K32" s="43">
        <v>3840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27"/>
      <c r="W32" s="27"/>
      <c r="X32" s="27"/>
      <c r="Y32" s="27"/>
      <c r="Z32" s="27"/>
    </row>
    <row r="33" spans="1:26" s="29" customFormat="1" ht="72" x14ac:dyDescent="0.2">
      <c r="A33" s="39">
        <v>8</v>
      </c>
      <c r="B33" s="40" t="s">
        <v>52</v>
      </c>
      <c r="C33" s="41" t="s">
        <v>53</v>
      </c>
      <c r="D33" s="42">
        <v>739.81</v>
      </c>
      <c r="E33" s="43"/>
      <c r="F33" s="42" t="s">
        <v>54</v>
      </c>
      <c r="G33" s="42">
        <v>46</v>
      </c>
      <c r="H33" s="42"/>
      <c r="I33" s="42" t="s">
        <v>55</v>
      </c>
      <c r="J33" s="42">
        <v>408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 t="s">
        <v>56</v>
      </c>
      <c r="V33" s="27"/>
      <c r="W33" s="27"/>
      <c r="X33" s="27"/>
      <c r="Y33" s="27"/>
      <c r="Z33" s="27"/>
    </row>
    <row r="34" spans="1:26" ht="48" x14ac:dyDescent="0.2">
      <c r="A34" s="39">
        <v>9</v>
      </c>
      <c r="B34" s="40" t="s">
        <v>57</v>
      </c>
      <c r="C34" s="41" t="s">
        <v>58</v>
      </c>
      <c r="D34" s="42">
        <v>399.93</v>
      </c>
      <c r="E34" s="43">
        <v>161.27000000000001</v>
      </c>
      <c r="F34" s="42" t="s">
        <v>59</v>
      </c>
      <c r="G34" s="42">
        <v>251</v>
      </c>
      <c r="H34" s="42">
        <v>101</v>
      </c>
      <c r="I34" s="42" t="s">
        <v>60</v>
      </c>
      <c r="J34" s="42">
        <v>2306</v>
      </c>
      <c r="K34" s="43">
        <v>1321</v>
      </c>
      <c r="L34" s="43"/>
      <c r="M34" s="43"/>
      <c r="N34" s="43"/>
      <c r="O34" s="43"/>
      <c r="P34" s="43"/>
      <c r="Q34" s="43"/>
      <c r="R34" s="43"/>
      <c r="S34" s="43"/>
      <c r="T34" s="43"/>
      <c r="U34" s="43" t="s">
        <v>61</v>
      </c>
      <c r="V34" s="27"/>
      <c r="W34" s="27"/>
      <c r="X34" s="27"/>
      <c r="Y34" s="27"/>
      <c r="Z34" s="27"/>
    </row>
    <row r="35" spans="1:26" ht="48" x14ac:dyDescent="0.2">
      <c r="A35" s="39">
        <v>10</v>
      </c>
      <c r="B35" s="40" t="s">
        <v>62</v>
      </c>
      <c r="C35" s="41" t="s">
        <v>63</v>
      </c>
      <c r="D35" s="42">
        <v>117</v>
      </c>
      <c r="E35" s="43" t="s">
        <v>64</v>
      </c>
      <c r="F35" s="42"/>
      <c r="G35" s="42">
        <v>5907</v>
      </c>
      <c r="H35" s="42" t="s">
        <v>65</v>
      </c>
      <c r="I35" s="42"/>
      <c r="J35" s="42">
        <v>17555</v>
      </c>
      <c r="K35" s="43" t="s">
        <v>66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27"/>
      <c r="W35" s="27"/>
      <c r="X35" s="27"/>
      <c r="Y35" s="27"/>
      <c r="Z35" s="27"/>
    </row>
    <row r="36" spans="1:26" ht="48" x14ac:dyDescent="0.2">
      <c r="A36" s="39">
        <v>11</v>
      </c>
      <c r="B36" s="40" t="s">
        <v>67</v>
      </c>
      <c r="C36" s="41" t="s">
        <v>68</v>
      </c>
      <c r="D36" s="42">
        <v>1724.76</v>
      </c>
      <c r="E36" s="43" t="s">
        <v>69</v>
      </c>
      <c r="F36" s="42" t="s">
        <v>70</v>
      </c>
      <c r="G36" s="42">
        <v>117</v>
      </c>
      <c r="H36" s="42" t="s">
        <v>71</v>
      </c>
      <c r="I36" s="42">
        <v>4</v>
      </c>
      <c r="J36" s="42">
        <v>641</v>
      </c>
      <c r="K36" s="43" t="s">
        <v>72</v>
      </c>
      <c r="L36" s="43"/>
      <c r="M36" s="43"/>
      <c r="N36" s="43"/>
      <c r="O36" s="43"/>
      <c r="P36" s="43"/>
      <c r="Q36" s="43"/>
      <c r="R36" s="43"/>
      <c r="S36" s="43"/>
      <c r="T36" s="43"/>
      <c r="U36" s="43" t="s">
        <v>73</v>
      </c>
      <c r="V36" s="27"/>
      <c r="W36" s="27"/>
      <c r="X36" s="27"/>
      <c r="Y36" s="27"/>
      <c r="Z36" s="27"/>
    </row>
    <row r="37" spans="1:26" ht="60" x14ac:dyDescent="0.2">
      <c r="A37" s="39">
        <v>12</v>
      </c>
      <c r="B37" s="40" t="s">
        <v>74</v>
      </c>
      <c r="C37" s="41" t="s">
        <v>75</v>
      </c>
      <c r="D37" s="42">
        <v>125</v>
      </c>
      <c r="E37" s="43" t="s">
        <v>76</v>
      </c>
      <c r="F37" s="42"/>
      <c r="G37" s="42">
        <v>94</v>
      </c>
      <c r="H37" s="42" t="s">
        <v>77</v>
      </c>
      <c r="I37" s="42"/>
      <c r="J37" s="42">
        <v>465</v>
      </c>
      <c r="K37" s="43" t="s">
        <v>78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27"/>
      <c r="W37" s="27"/>
      <c r="X37" s="27"/>
      <c r="Y37" s="27"/>
      <c r="Z37" s="27"/>
    </row>
    <row r="38" spans="1:26" ht="60" x14ac:dyDescent="0.2">
      <c r="A38" s="39">
        <v>13</v>
      </c>
      <c r="B38" s="40" t="s">
        <v>79</v>
      </c>
      <c r="C38" s="41" t="s">
        <v>80</v>
      </c>
      <c r="D38" s="42">
        <v>4609.07</v>
      </c>
      <c r="E38" s="43" t="s">
        <v>81</v>
      </c>
      <c r="F38" s="42" t="s">
        <v>82</v>
      </c>
      <c r="G38" s="42">
        <v>46</v>
      </c>
      <c r="H38" s="42" t="s">
        <v>83</v>
      </c>
      <c r="I38" s="42" t="s">
        <v>84</v>
      </c>
      <c r="J38" s="42">
        <v>299</v>
      </c>
      <c r="K38" s="43" t="s">
        <v>85</v>
      </c>
      <c r="L38" s="43"/>
      <c r="M38" s="43"/>
      <c r="N38" s="43"/>
      <c r="O38" s="43"/>
      <c r="P38" s="43"/>
      <c r="Q38" s="43"/>
      <c r="R38" s="43"/>
      <c r="S38" s="43"/>
      <c r="T38" s="43"/>
      <c r="U38" s="43" t="s">
        <v>86</v>
      </c>
      <c r="V38" s="27"/>
      <c r="W38" s="27"/>
      <c r="X38" s="27"/>
      <c r="Y38" s="27"/>
      <c r="Z38" s="27"/>
    </row>
    <row r="39" spans="1:26" ht="36" x14ac:dyDescent="0.2">
      <c r="A39" s="39">
        <v>14</v>
      </c>
      <c r="B39" s="40" t="s">
        <v>87</v>
      </c>
      <c r="C39" s="41" t="s">
        <v>88</v>
      </c>
      <c r="D39" s="42">
        <v>1223.69</v>
      </c>
      <c r="E39" s="43" t="s">
        <v>89</v>
      </c>
      <c r="F39" s="42"/>
      <c r="G39" s="42">
        <v>117</v>
      </c>
      <c r="H39" s="42" t="s">
        <v>64</v>
      </c>
      <c r="I39" s="42"/>
      <c r="J39" s="42">
        <v>716</v>
      </c>
      <c r="K39" s="43" t="s">
        <v>90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27"/>
      <c r="W39" s="27"/>
      <c r="X39" s="27"/>
      <c r="Y39" s="27"/>
      <c r="Z39" s="27"/>
    </row>
    <row r="40" spans="1:26" ht="60" x14ac:dyDescent="0.2">
      <c r="A40" s="39">
        <v>15</v>
      </c>
      <c r="B40" s="40" t="s">
        <v>91</v>
      </c>
      <c r="C40" s="41" t="s">
        <v>92</v>
      </c>
      <c r="D40" s="42">
        <v>4.9800000000000004</v>
      </c>
      <c r="E40" s="43"/>
      <c r="F40" s="42">
        <v>4.9800000000000004</v>
      </c>
      <c r="G40" s="42">
        <v>446</v>
      </c>
      <c r="H40" s="42"/>
      <c r="I40" s="42">
        <v>446</v>
      </c>
      <c r="J40" s="42">
        <v>3261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>
        <v>3261</v>
      </c>
      <c r="V40" s="27"/>
      <c r="W40" s="27"/>
      <c r="X40" s="27"/>
      <c r="Y40" s="27"/>
      <c r="Z40" s="27"/>
    </row>
    <row r="41" spans="1:26" ht="36" x14ac:dyDescent="0.2">
      <c r="A41" s="39">
        <v>16</v>
      </c>
      <c r="B41" s="40" t="s">
        <v>93</v>
      </c>
      <c r="C41" s="41" t="s">
        <v>94</v>
      </c>
      <c r="D41" s="42">
        <v>398.5</v>
      </c>
      <c r="E41" s="43" t="s">
        <v>95</v>
      </c>
      <c r="F41" s="42" t="s">
        <v>96</v>
      </c>
      <c r="G41" s="42">
        <v>18</v>
      </c>
      <c r="H41" s="42">
        <v>2</v>
      </c>
      <c r="I41" s="42" t="s">
        <v>97</v>
      </c>
      <c r="J41" s="42">
        <v>157</v>
      </c>
      <c r="K41" s="43">
        <v>22</v>
      </c>
      <c r="L41" s="43"/>
      <c r="M41" s="43"/>
      <c r="N41" s="43"/>
      <c r="O41" s="43"/>
      <c r="P41" s="43"/>
      <c r="Q41" s="43"/>
      <c r="R41" s="43"/>
      <c r="S41" s="43"/>
      <c r="T41" s="43"/>
      <c r="U41" s="43" t="s">
        <v>98</v>
      </c>
      <c r="V41" s="27"/>
      <c r="W41" s="27"/>
      <c r="X41" s="27"/>
      <c r="Y41" s="27"/>
      <c r="Z41" s="27"/>
    </row>
    <row r="42" spans="1:26" ht="72" x14ac:dyDescent="0.2">
      <c r="A42" s="44">
        <v>17</v>
      </c>
      <c r="B42" s="45" t="s">
        <v>99</v>
      </c>
      <c r="C42" s="46" t="s">
        <v>92</v>
      </c>
      <c r="D42" s="47">
        <v>8.33</v>
      </c>
      <c r="E42" s="48"/>
      <c r="F42" s="47">
        <v>8.33</v>
      </c>
      <c r="G42" s="47">
        <v>746</v>
      </c>
      <c r="H42" s="47"/>
      <c r="I42" s="47">
        <v>746</v>
      </c>
      <c r="J42" s="47">
        <v>3502</v>
      </c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>
        <v>3502</v>
      </c>
      <c r="V42" s="27"/>
      <c r="W42" s="27"/>
      <c r="X42" s="27"/>
      <c r="Y42" s="27"/>
      <c r="Z42" s="27"/>
    </row>
    <row r="43" spans="1:26" x14ac:dyDescent="0.2">
      <c r="A43" s="58" t="s">
        <v>100</v>
      </c>
      <c r="B43" s="59"/>
      <c r="C43" s="59"/>
      <c r="D43" s="59"/>
      <c r="E43" s="59"/>
      <c r="F43" s="59"/>
      <c r="G43" s="50">
        <v>11854</v>
      </c>
      <c r="H43" s="50"/>
      <c r="I43" s="50"/>
      <c r="J43" s="50">
        <v>75057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27"/>
      <c r="W43" s="27"/>
      <c r="X43" s="27"/>
      <c r="Y43" s="27"/>
      <c r="Z43" s="27"/>
    </row>
    <row r="44" spans="1:26" ht="21" customHeight="1" x14ac:dyDescent="0.2">
      <c r="A44" s="56" t="s">
        <v>101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27"/>
      <c r="W44" s="27"/>
      <c r="X44" s="27"/>
      <c r="Y44" s="27"/>
      <c r="Z44" s="27"/>
    </row>
    <row r="45" spans="1:26" ht="17.850000000000001" customHeight="1" x14ac:dyDescent="0.2">
      <c r="A45" s="60" t="s">
        <v>102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27"/>
      <c r="W45" s="27"/>
      <c r="X45" s="27"/>
      <c r="Y45" s="27"/>
      <c r="Z45" s="27"/>
    </row>
    <row r="46" spans="1:26" ht="72" x14ac:dyDescent="0.2">
      <c r="A46" s="39">
        <v>18</v>
      </c>
      <c r="B46" s="40" t="s">
        <v>103</v>
      </c>
      <c r="C46" s="41" t="s">
        <v>104</v>
      </c>
      <c r="D46" s="42">
        <v>178.27</v>
      </c>
      <c r="E46" s="43" t="s">
        <v>105</v>
      </c>
      <c r="F46" s="42">
        <v>76.760000000000005</v>
      </c>
      <c r="G46" s="42">
        <v>68</v>
      </c>
      <c r="H46" s="42" t="s">
        <v>106</v>
      </c>
      <c r="I46" s="42">
        <v>29</v>
      </c>
      <c r="J46" s="42">
        <v>474</v>
      </c>
      <c r="K46" s="43" t="s">
        <v>107</v>
      </c>
      <c r="L46" s="43"/>
      <c r="M46" s="43"/>
      <c r="N46" s="43"/>
      <c r="O46" s="43"/>
      <c r="P46" s="43"/>
      <c r="Q46" s="43"/>
      <c r="R46" s="43"/>
      <c r="S46" s="43"/>
      <c r="T46" s="43"/>
      <c r="U46" s="43">
        <v>49</v>
      </c>
      <c r="V46" s="27"/>
      <c r="W46" s="27"/>
      <c r="X46" s="27"/>
      <c r="Y46" s="27"/>
      <c r="Z46" s="27"/>
    </row>
    <row r="47" spans="1:26" ht="48" x14ac:dyDescent="0.2">
      <c r="A47" s="39">
        <v>19</v>
      </c>
      <c r="B47" s="40" t="s">
        <v>108</v>
      </c>
      <c r="C47" s="41" t="s">
        <v>109</v>
      </c>
      <c r="D47" s="42">
        <v>870</v>
      </c>
      <c r="E47" s="43" t="s">
        <v>110</v>
      </c>
      <c r="F47" s="42"/>
      <c r="G47" s="42">
        <v>3306</v>
      </c>
      <c r="H47" s="42" t="s">
        <v>111</v>
      </c>
      <c r="I47" s="42"/>
      <c r="J47" s="42">
        <v>14995</v>
      </c>
      <c r="K47" s="43" t="s">
        <v>112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27"/>
      <c r="W47" s="27"/>
      <c r="X47" s="27"/>
      <c r="Y47" s="27"/>
      <c r="Z47" s="27"/>
    </row>
    <row r="48" spans="1:26" ht="17.850000000000001" customHeight="1" x14ac:dyDescent="0.2">
      <c r="A48" s="60" t="s">
        <v>113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27"/>
      <c r="W48" s="27"/>
      <c r="X48" s="27"/>
      <c r="Y48" s="27"/>
      <c r="Z48" s="27"/>
    </row>
    <row r="49" spans="1:26" ht="72" x14ac:dyDescent="0.2">
      <c r="A49" s="39">
        <v>20</v>
      </c>
      <c r="B49" s="40" t="s">
        <v>114</v>
      </c>
      <c r="C49" s="41" t="s">
        <v>115</v>
      </c>
      <c r="D49" s="42">
        <v>152.57</v>
      </c>
      <c r="E49" s="43" t="s">
        <v>116</v>
      </c>
      <c r="F49" s="42">
        <v>70.58</v>
      </c>
      <c r="G49" s="42">
        <v>5</v>
      </c>
      <c r="H49" s="42">
        <v>3</v>
      </c>
      <c r="I49" s="42">
        <v>2</v>
      </c>
      <c r="J49" s="42">
        <v>40</v>
      </c>
      <c r="K49" s="43" t="s">
        <v>117</v>
      </c>
      <c r="L49" s="43"/>
      <c r="M49" s="43"/>
      <c r="N49" s="43"/>
      <c r="O49" s="43"/>
      <c r="P49" s="43"/>
      <c r="Q49" s="43"/>
      <c r="R49" s="43"/>
      <c r="S49" s="43"/>
      <c r="T49" s="43"/>
      <c r="U49" s="43">
        <v>4</v>
      </c>
      <c r="V49" s="27"/>
      <c r="W49" s="27"/>
      <c r="X49" s="27"/>
      <c r="Y49" s="27"/>
      <c r="Z49" s="27"/>
    </row>
    <row r="50" spans="1:26" ht="60" x14ac:dyDescent="0.2">
      <c r="A50" s="39">
        <v>21</v>
      </c>
      <c r="B50" s="40" t="s">
        <v>118</v>
      </c>
      <c r="C50" s="41">
        <v>3.5</v>
      </c>
      <c r="D50" s="42">
        <v>32.47</v>
      </c>
      <c r="E50" s="43" t="s">
        <v>119</v>
      </c>
      <c r="F50" s="42"/>
      <c r="G50" s="42">
        <v>114</v>
      </c>
      <c r="H50" s="42" t="s">
        <v>120</v>
      </c>
      <c r="I50" s="42"/>
      <c r="J50" s="42">
        <v>450</v>
      </c>
      <c r="K50" s="43" t="s">
        <v>121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27"/>
      <c r="W50" s="27"/>
      <c r="X50" s="27"/>
      <c r="Y50" s="27"/>
      <c r="Z50" s="27"/>
    </row>
    <row r="51" spans="1:26" ht="17.850000000000001" customHeight="1" x14ac:dyDescent="0.2">
      <c r="A51" s="60" t="s">
        <v>122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27"/>
      <c r="W51" s="27"/>
      <c r="X51" s="27"/>
      <c r="Y51" s="27"/>
      <c r="Z51" s="27"/>
    </row>
    <row r="52" spans="1:26" ht="96" x14ac:dyDescent="0.2">
      <c r="A52" s="39">
        <v>22</v>
      </c>
      <c r="B52" s="40" t="s">
        <v>123</v>
      </c>
      <c r="C52" s="41" t="s">
        <v>124</v>
      </c>
      <c r="D52" s="42">
        <v>64.02</v>
      </c>
      <c r="E52" s="43" t="s">
        <v>125</v>
      </c>
      <c r="F52" s="42">
        <v>27.11</v>
      </c>
      <c r="G52" s="42">
        <v>192</v>
      </c>
      <c r="H52" s="42" t="s">
        <v>126</v>
      </c>
      <c r="I52" s="42">
        <v>81</v>
      </c>
      <c r="J52" s="42">
        <v>1437</v>
      </c>
      <c r="K52" s="43" t="s">
        <v>127</v>
      </c>
      <c r="L52" s="43"/>
      <c r="M52" s="43"/>
      <c r="N52" s="43"/>
      <c r="O52" s="43"/>
      <c r="P52" s="43"/>
      <c r="Q52" s="43"/>
      <c r="R52" s="43"/>
      <c r="S52" s="43"/>
      <c r="T52" s="43"/>
      <c r="U52" s="43">
        <v>254</v>
      </c>
      <c r="V52" s="27"/>
      <c r="W52" s="27"/>
      <c r="X52" s="27"/>
      <c r="Y52" s="27"/>
      <c r="Z52" s="27"/>
    </row>
    <row r="53" spans="1:26" ht="60" x14ac:dyDescent="0.2">
      <c r="A53" s="39">
        <v>23</v>
      </c>
      <c r="B53" s="40" t="s">
        <v>128</v>
      </c>
      <c r="C53" s="41">
        <v>1</v>
      </c>
      <c r="D53" s="42">
        <v>308.29000000000002</v>
      </c>
      <c r="E53" s="43" t="s">
        <v>129</v>
      </c>
      <c r="F53" s="42"/>
      <c r="G53" s="42">
        <v>308</v>
      </c>
      <c r="H53" s="42" t="s">
        <v>130</v>
      </c>
      <c r="I53" s="42"/>
      <c r="J53" s="42">
        <v>1930</v>
      </c>
      <c r="K53" s="43" t="s">
        <v>131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27"/>
      <c r="W53" s="27"/>
      <c r="X53" s="27"/>
      <c r="Y53" s="27"/>
      <c r="Z53" s="27"/>
    </row>
    <row r="54" spans="1:26" ht="60" x14ac:dyDescent="0.2">
      <c r="A54" s="39">
        <v>24</v>
      </c>
      <c r="B54" s="40" t="s">
        <v>132</v>
      </c>
      <c r="C54" s="41">
        <v>2</v>
      </c>
      <c r="D54" s="42">
        <v>228.79</v>
      </c>
      <c r="E54" s="43" t="s">
        <v>133</v>
      </c>
      <c r="F54" s="42"/>
      <c r="G54" s="42">
        <v>458</v>
      </c>
      <c r="H54" s="42" t="s">
        <v>134</v>
      </c>
      <c r="I54" s="42"/>
      <c r="J54" s="42">
        <v>2864</v>
      </c>
      <c r="K54" s="43" t="s">
        <v>135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27"/>
      <c r="W54" s="27"/>
      <c r="X54" s="27"/>
      <c r="Y54" s="27"/>
      <c r="Z54" s="27"/>
    </row>
    <row r="55" spans="1:26" ht="60" x14ac:dyDescent="0.2">
      <c r="A55" s="39">
        <v>25</v>
      </c>
      <c r="B55" s="40" t="s">
        <v>136</v>
      </c>
      <c r="C55" s="41">
        <v>3</v>
      </c>
      <c r="D55" s="42">
        <v>2.23</v>
      </c>
      <c r="E55" s="43">
        <v>0.97</v>
      </c>
      <c r="F55" s="42">
        <v>1.26</v>
      </c>
      <c r="G55" s="42">
        <v>7</v>
      </c>
      <c r="H55" s="42">
        <v>3</v>
      </c>
      <c r="I55" s="42">
        <v>4</v>
      </c>
      <c r="J55" s="42">
        <v>57</v>
      </c>
      <c r="K55" s="43">
        <v>38</v>
      </c>
      <c r="L55" s="43"/>
      <c r="M55" s="43"/>
      <c r="N55" s="43"/>
      <c r="O55" s="43"/>
      <c r="P55" s="43"/>
      <c r="Q55" s="43"/>
      <c r="R55" s="43"/>
      <c r="S55" s="43"/>
      <c r="T55" s="43"/>
      <c r="U55" s="43">
        <v>19</v>
      </c>
      <c r="V55" s="27"/>
      <c r="W55" s="27"/>
      <c r="X55" s="27"/>
      <c r="Y55" s="27"/>
      <c r="Z55" s="27"/>
    </row>
    <row r="56" spans="1:26" ht="72" x14ac:dyDescent="0.2">
      <c r="A56" s="39">
        <v>26</v>
      </c>
      <c r="B56" s="40" t="s">
        <v>137</v>
      </c>
      <c r="C56" s="41">
        <v>2</v>
      </c>
      <c r="D56" s="42">
        <v>212.58</v>
      </c>
      <c r="E56" s="43" t="s">
        <v>138</v>
      </c>
      <c r="F56" s="42">
        <v>15.14</v>
      </c>
      <c r="G56" s="42">
        <v>425</v>
      </c>
      <c r="H56" s="42" t="s">
        <v>139</v>
      </c>
      <c r="I56" s="42">
        <v>30</v>
      </c>
      <c r="J56" s="42">
        <v>1288</v>
      </c>
      <c r="K56" s="43" t="s">
        <v>140</v>
      </c>
      <c r="L56" s="43"/>
      <c r="M56" s="43"/>
      <c r="N56" s="43"/>
      <c r="O56" s="43"/>
      <c r="P56" s="43"/>
      <c r="Q56" s="43"/>
      <c r="R56" s="43"/>
      <c r="S56" s="43"/>
      <c r="T56" s="43"/>
      <c r="U56" s="43">
        <v>95</v>
      </c>
      <c r="V56" s="27"/>
      <c r="W56" s="27"/>
      <c r="X56" s="27"/>
      <c r="Y56" s="27"/>
      <c r="Z56" s="27"/>
    </row>
    <row r="57" spans="1:26" ht="36" x14ac:dyDescent="0.2">
      <c r="A57" s="39">
        <v>27</v>
      </c>
      <c r="B57" s="40" t="s">
        <v>141</v>
      </c>
      <c r="C57" s="41">
        <v>2</v>
      </c>
      <c r="D57" s="42">
        <v>385</v>
      </c>
      <c r="E57" s="43" t="s">
        <v>142</v>
      </c>
      <c r="F57" s="42"/>
      <c r="G57" s="42">
        <v>770</v>
      </c>
      <c r="H57" s="42" t="s">
        <v>143</v>
      </c>
      <c r="I57" s="42"/>
      <c r="J57" s="42">
        <v>765</v>
      </c>
      <c r="K57" s="43" t="s">
        <v>144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27"/>
      <c r="W57" s="27"/>
      <c r="X57" s="27"/>
      <c r="Y57" s="27"/>
      <c r="Z57" s="27"/>
    </row>
    <row r="58" spans="1:26" ht="72" x14ac:dyDescent="0.2">
      <c r="A58" s="39">
        <v>28</v>
      </c>
      <c r="B58" s="40" t="s">
        <v>145</v>
      </c>
      <c r="C58" s="41">
        <v>1</v>
      </c>
      <c r="D58" s="42">
        <v>212.27</v>
      </c>
      <c r="E58" s="43" t="s">
        <v>146</v>
      </c>
      <c r="F58" s="42">
        <v>16.07</v>
      </c>
      <c r="G58" s="42">
        <v>212</v>
      </c>
      <c r="H58" s="42" t="s">
        <v>147</v>
      </c>
      <c r="I58" s="42">
        <v>16</v>
      </c>
      <c r="J58" s="42">
        <v>652</v>
      </c>
      <c r="K58" s="43" t="s">
        <v>148</v>
      </c>
      <c r="L58" s="43"/>
      <c r="M58" s="43"/>
      <c r="N58" s="43"/>
      <c r="O58" s="43"/>
      <c r="P58" s="43"/>
      <c r="Q58" s="43"/>
      <c r="R58" s="43"/>
      <c r="S58" s="43"/>
      <c r="T58" s="43"/>
      <c r="U58" s="43">
        <v>51</v>
      </c>
      <c r="V58" s="27"/>
      <c r="W58" s="27"/>
      <c r="X58" s="27"/>
      <c r="Y58" s="27"/>
      <c r="Z58" s="27"/>
    </row>
    <row r="59" spans="1:26" ht="48" x14ac:dyDescent="0.2">
      <c r="A59" s="39">
        <v>29</v>
      </c>
      <c r="B59" s="40" t="s">
        <v>149</v>
      </c>
      <c r="C59" s="41">
        <v>2</v>
      </c>
      <c r="D59" s="42">
        <v>0.72</v>
      </c>
      <c r="E59" s="43">
        <v>0.49</v>
      </c>
      <c r="F59" s="42">
        <v>0.23</v>
      </c>
      <c r="G59" s="42">
        <v>1</v>
      </c>
      <c r="H59" s="42">
        <v>1</v>
      </c>
      <c r="I59" s="42"/>
      <c r="J59" s="42">
        <v>15</v>
      </c>
      <c r="K59" s="43">
        <v>13</v>
      </c>
      <c r="L59" s="43"/>
      <c r="M59" s="43"/>
      <c r="N59" s="43"/>
      <c r="O59" s="43"/>
      <c r="P59" s="43"/>
      <c r="Q59" s="43"/>
      <c r="R59" s="43"/>
      <c r="S59" s="43"/>
      <c r="T59" s="43"/>
      <c r="U59" s="43">
        <v>2</v>
      </c>
      <c r="V59" s="27"/>
      <c r="W59" s="27"/>
      <c r="X59" s="27"/>
      <c r="Y59" s="27"/>
      <c r="Z59" s="27"/>
    </row>
    <row r="60" spans="1:26" ht="84" x14ac:dyDescent="0.2">
      <c r="A60" s="39">
        <v>30</v>
      </c>
      <c r="B60" s="40" t="s">
        <v>150</v>
      </c>
      <c r="C60" s="41">
        <v>2</v>
      </c>
      <c r="D60" s="42">
        <v>24.94</v>
      </c>
      <c r="E60" s="43" t="s">
        <v>151</v>
      </c>
      <c r="F60" s="42">
        <v>9.2100000000000009</v>
      </c>
      <c r="G60" s="42">
        <v>50</v>
      </c>
      <c r="H60" s="42" t="s">
        <v>152</v>
      </c>
      <c r="I60" s="42">
        <v>18</v>
      </c>
      <c r="J60" s="42">
        <v>412</v>
      </c>
      <c r="K60" s="43" t="s">
        <v>153</v>
      </c>
      <c r="L60" s="43"/>
      <c r="M60" s="43"/>
      <c r="N60" s="43"/>
      <c r="O60" s="43"/>
      <c r="P60" s="43"/>
      <c r="Q60" s="43"/>
      <c r="R60" s="43"/>
      <c r="S60" s="43"/>
      <c r="T60" s="43"/>
      <c r="U60" s="43">
        <v>55</v>
      </c>
      <c r="V60" s="27"/>
      <c r="W60" s="27"/>
      <c r="X60" s="27"/>
      <c r="Y60" s="27"/>
      <c r="Z60" s="27"/>
    </row>
    <row r="61" spans="1:26" ht="60" x14ac:dyDescent="0.2">
      <c r="A61" s="39">
        <v>31</v>
      </c>
      <c r="B61" s="40" t="s">
        <v>154</v>
      </c>
      <c r="C61" s="41">
        <v>2</v>
      </c>
      <c r="D61" s="42">
        <v>313.32</v>
      </c>
      <c r="E61" s="43" t="s">
        <v>155</v>
      </c>
      <c r="F61" s="42"/>
      <c r="G61" s="42">
        <v>627</v>
      </c>
      <c r="H61" s="42" t="s">
        <v>156</v>
      </c>
      <c r="I61" s="42"/>
      <c r="J61" s="42">
        <v>3923</v>
      </c>
      <c r="K61" s="43" t="s">
        <v>157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27"/>
      <c r="W61" s="27"/>
      <c r="X61" s="27"/>
      <c r="Y61" s="27"/>
      <c r="Z61" s="27"/>
    </row>
    <row r="62" spans="1:26" ht="72" x14ac:dyDescent="0.2">
      <c r="A62" s="39">
        <v>32</v>
      </c>
      <c r="B62" s="40" t="s">
        <v>158</v>
      </c>
      <c r="C62" s="41">
        <v>2</v>
      </c>
      <c r="D62" s="42">
        <v>138.69999999999999</v>
      </c>
      <c r="E62" s="43" t="s">
        <v>159</v>
      </c>
      <c r="F62" s="42">
        <v>8.09</v>
      </c>
      <c r="G62" s="42">
        <v>277</v>
      </c>
      <c r="H62" s="42" t="s">
        <v>160</v>
      </c>
      <c r="I62" s="42">
        <v>16</v>
      </c>
      <c r="J62" s="42">
        <v>607</v>
      </c>
      <c r="K62" s="43" t="s">
        <v>161</v>
      </c>
      <c r="L62" s="43"/>
      <c r="M62" s="43"/>
      <c r="N62" s="43"/>
      <c r="O62" s="43"/>
      <c r="P62" s="43"/>
      <c r="Q62" s="43"/>
      <c r="R62" s="43"/>
      <c r="S62" s="43"/>
      <c r="T62" s="43"/>
      <c r="U62" s="43">
        <v>50</v>
      </c>
      <c r="V62" s="27"/>
      <c r="W62" s="27"/>
      <c r="X62" s="27"/>
      <c r="Y62" s="27"/>
      <c r="Z62" s="27"/>
    </row>
    <row r="63" spans="1:26" ht="48" x14ac:dyDescent="0.2">
      <c r="A63" s="39">
        <v>33</v>
      </c>
      <c r="B63" s="40" t="s">
        <v>162</v>
      </c>
      <c r="C63" s="41">
        <v>2</v>
      </c>
      <c r="D63" s="42">
        <v>26</v>
      </c>
      <c r="E63" s="43" t="s">
        <v>163</v>
      </c>
      <c r="F63" s="42"/>
      <c r="G63" s="42">
        <v>52</v>
      </c>
      <c r="H63" s="42" t="s">
        <v>164</v>
      </c>
      <c r="I63" s="42"/>
      <c r="J63" s="42">
        <v>326</v>
      </c>
      <c r="K63" s="43" t="s">
        <v>165</v>
      </c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27"/>
      <c r="W63" s="27"/>
      <c r="X63" s="27"/>
      <c r="Y63" s="27"/>
      <c r="Z63" s="27"/>
    </row>
    <row r="64" spans="1:26" ht="48" x14ac:dyDescent="0.2">
      <c r="A64" s="39">
        <v>34</v>
      </c>
      <c r="B64" s="40" t="s">
        <v>149</v>
      </c>
      <c r="C64" s="41">
        <v>2</v>
      </c>
      <c r="D64" s="42">
        <v>0.72</v>
      </c>
      <c r="E64" s="43">
        <v>0.49</v>
      </c>
      <c r="F64" s="42">
        <v>0.23</v>
      </c>
      <c r="G64" s="42">
        <v>1</v>
      </c>
      <c r="H64" s="42">
        <v>1</v>
      </c>
      <c r="I64" s="42"/>
      <c r="J64" s="42">
        <v>15</v>
      </c>
      <c r="K64" s="43">
        <v>13</v>
      </c>
      <c r="L64" s="43"/>
      <c r="M64" s="43"/>
      <c r="N64" s="43"/>
      <c r="O64" s="43"/>
      <c r="P64" s="43"/>
      <c r="Q64" s="43"/>
      <c r="R64" s="43"/>
      <c r="S64" s="43"/>
      <c r="T64" s="43"/>
      <c r="U64" s="43">
        <v>2</v>
      </c>
      <c r="V64" s="27"/>
      <c r="W64" s="27"/>
      <c r="X64" s="27"/>
      <c r="Y64" s="27"/>
      <c r="Z64" s="27"/>
    </row>
    <row r="65" spans="1:26" ht="108" x14ac:dyDescent="0.2">
      <c r="A65" s="39">
        <v>35</v>
      </c>
      <c r="B65" s="40" t="s">
        <v>166</v>
      </c>
      <c r="C65" s="41" t="s">
        <v>167</v>
      </c>
      <c r="D65" s="42">
        <v>498.46</v>
      </c>
      <c r="E65" s="43">
        <v>87.77</v>
      </c>
      <c r="F65" s="42" t="s">
        <v>168</v>
      </c>
      <c r="G65" s="42">
        <v>19</v>
      </c>
      <c r="H65" s="42">
        <v>3</v>
      </c>
      <c r="I65" s="42" t="s">
        <v>169</v>
      </c>
      <c r="J65" s="42">
        <v>131</v>
      </c>
      <c r="K65" s="43">
        <v>44</v>
      </c>
      <c r="L65" s="43"/>
      <c r="M65" s="43"/>
      <c r="N65" s="43"/>
      <c r="O65" s="43"/>
      <c r="P65" s="43"/>
      <c r="Q65" s="43"/>
      <c r="R65" s="43"/>
      <c r="S65" s="43"/>
      <c r="T65" s="43"/>
      <c r="U65" s="43" t="s">
        <v>170</v>
      </c>
      <c r="V65" s="27"/>
      <c r="W65" s="27"/>
      <c r="X65" s="27"/>
      <c r="Y65" s="27"/>
      <c r="Z65" s="27"/>
    </row>
    <row r="66" spans="1:26" ht="36" x14ac:dyDescent="0.2">
      <c r="A66" s="39">
        <v>36</v>
      </c>
      <c r="B66" s="40" t="s">
        <v>171</v>
      </c>
      <c r="C66" s="41">
        <v>38</v>
      </c>
      <c r="D66" s="42">
        <v>0.3</v>
      </c>
      <c r="E66" s="43" t="s">
        <v>172</v>
      </c>
      <c r="F66" s="42"/>
      <c r="G66" s="42">
        <v>11</v>
      </c>
      <c r="H66" s="42" t="s">
        <v>173</v>
      </c>
      <c r="I66" s="42"/>
      <c r="J66" s="42">
        <v>54</v>
      </c>
      <c r="K66" s="43" t="s">
        <v>174</v>
      </c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27"/>
      <c r="W66" s="27"/>
      <c r="X66" s="27"/>
      <c r="Y66" s="27"/>
      <c r="Z66" s="27"/>
    </row>
    <row r="67" spans="1:26" ht="17.850000000000001" customHeight="1" x14ac:dyDescent="0.2">
      <c r="A67" s="60" t="s">
        <v>175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27"/>
      <c r="W67" s="27"/>
      <c r="X67" s="27"/>
      <c r="Y67" s="27"/>
      <c r="Z67" s="27"/>
    </row>
    <row r="68" spans="1:26" ht="84" x14ac:dyDescent="0.2">
      <c r="A68" s="39">
        <v>37</v>
      </c>
      <c r="B68" s="40" t="s">
        <v>176</v>
      </c>
      <c r="C68" s="41">
        <v>1</v>
      </c>
      <c r="D68" s="42">
        <v>464.64</v>
      </c>
      <c r="E68" s="43" t="s">
        <v>177</v>
      </c>
      <c r="F68" s="42" t="s">
        <v>178</v>
      </c>
      <c r="G68" s="42">
        <v>465</v>
      </c>
      <c r="H68" s="42" t="s">
        <v>179</v>
      </c>
      <c r="I68" s="42" t="s">
        <v>180</v>
      </c>
      <c r="J68" s="42">
        <v>3133</v>
      </c>
      <c r="K68" s="43" t="s">
        <v>181</v>
      </c>
      <c r="L68" s="43"/>
      <c r="M68" s="43"/>
      <c r="N68" s="43"/>
      <c r="O68" s="43"/>
      <c r="P68" s="43"/>
      <c r="Q68" s="43"/>
      <c r="R68" s="43"/>
      <c r="S68" s="43"/>
      <c r="T68" s="43"/>
      <c r="U68" s="43" t="s">
        <v>182</v>
      </c>
      <c r="V68" s="27"/>
      <c r="W68" s="27"/>
      <c r="X68" s="27"/>
      <c r="Y68" s="27"/>
      <c r="Z68" s="27"/>
    </row>
    <row r="69" spans="1:26" ht="60" x14ac:dyDescent="0.2">
      <c r="A69" s="39">
        <v>38</v>
      </c>
      <c r="B69" s="40" t="s">
        <v>183</v>
      </c>
      <c r="C69" s="41">
        <v>1</v>
      </c>
      <c r="D69" s="42">
        <v>1856.62</v>
      </c>
      <c r="E69" s="43" t="s">
        <v>184</v>
      </c>
      <c r="F69" s="42"/>
      <c r="G69" s="42">
        <v>1857</v>
      </c>
      <c r="H69" s="42" t="s">
        <v>185</v>
      </c>
      <c r="I69" s="42"/>
      <c r="J69" s="42">
        <v>11622</v>
      </c>
      <c r="K69" s="43" t="s">
        <v>186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27"/>
      <c r="W69" s="27"/>
      <c r="X69" s="27"/>
      <c r="Y69" s="27"/>
      <c r="Z69" s="27"/>
    </row>
    <row r="70" spans="1:26" ht="60" x14ac:dyDescent="0.2">
      <c r="A70" s="39">
        <v>39</v>
      </c>
      <c r="B70" s="40" t="s">
        <v>187</v>
      </c>
      <c r="C70" s="41">
        <v>1</v>
      </c>
      <c r="D70" s="42">
        <v>1025.3399999999999</v>
      </c>
      <c r="E70" s="43" t="s">
        <v>188</v>
      </c>
      <c r="F70" s="42"/>
      <c r="G70" s="42">
        <v>1025</v>
      </c>
      <c r="H70" s="42" t="s">
        <v>189</v>
      </c>
      <c r="I70" s="42"/>
      <c r="J70" s="42">
        <v>6419</v>
      </c>
      <c r="K70" s="43" t="s">
        <v>190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27"/>
      <c r="W70" s="27"/>
      <c r="X70" s="27"/>
      <c r="Y70" s="27"/>
      <c r="Z70" s="27"/>
    </row>
    <row r="71" spans="1:26" ht="48" x14ac:dyDescent="0.2">
      <c r="A71" s="39">
        <v>40</v>
      </c>
      <c r="B71" s="40" t="s">
        <v>191</v>
      </c>
      <c r="C71" s="41">
        <v>1</v>
      </c>
      <c r="D71" s="42">
        <v>830.27</v>
      </c>
      <c r="E71" s="43" t="s">
        <v>192</v>
      </c>
      <c r="F71" s="42"/>
      <c r="G71" s="42">
        <v>830</v>
      </c>
      <c r="H71" s="42" t="s">
        <v>193</v>
      </c>
      <c r="I71" s="42"/>
      <c r="J71" s="42">
        <v>5197</v>
      </c>
      <c r="K71" s="43" t="s">
        <v>194</v>
      </c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27"/>
      <c r="W71" s="27"/>
      <c r="X71" s="27"/>
      <c r="Y71" s="27"/>
      <c r="Z71" s="27"/>
    </row>
    <row r="72" spans="1:26" ht="72" x14ac:dyDescent="0.2">
      <c r="A72" s="39">
        <v>41</v>
      </c>
      <c r="B72" s="40" t="s">
        <v>195</v>
      </c>
      <c r="C72" s="41">
        <v>2</v>
      </c>
      <c r="D72" s="42">
        <v>341.98</v>
      </c>
      <c r="E72" s="43" t="s">
        <v>196</v>
      </c>
      <c r="F72" s="42" t="s">
        <v>197</v>
      </c>
      <c r="G72" s="42">
        <v>684</v>
      </c>
      <c r="H72" s="42" t="s">
        <v>198</v>
      </c>
      <c r="I72" s="42" t="s">
        <v>199</v>
      </c>
      <c r="J72" s="42">
        <v>4242</v>
      </c>
      <c r="K72" s="43" t="s">
        <v>200</v>
      </c>
      <c r="L72" s="43"/>
      <c r="M72" s="43"/>
      <c r="N72" s="43"/>
      <c r="O72" s="43"/>
      <c r="P72" s="43"/>
      <c r="Q72" s="43"/>
      <c r="R72" s="43"/>
      <c r="S72" s="43"/>
      <c r="T72" s="43"/>
      <c r="U72" s="43" t="s">
        <v>201</v>
      </c>
      <c r="V72" s="27"/>
      <c r="W72" s="27"/>
      <c r="X72" s="27"/>
      <c r="Y72" s="27"/>
      <c r="Z72" s="27"/>
    </row>
    <row r="73" spans="1:26" ht="84" x14ac:dyDescent="0.2">
      <c r="A73" s="39">
        <v>42</v>
      </c>
      <c r="B73" s="40" t="s">
        <v>202</v>
      </c>
      <c r="C73" s="41">
        <v>2.5</v>
      </c>
      <c r="D73" s="42">
        <v>14</v>
      </c>
      <c r="E73" s="43" t="s">
        <v>203</v>
      </c>
      <c r="F73" s="42"/>
      <c r="G73" s="42">
        <v>35</v>
      </c>
      <c r="H73" s="42" t="s">
        <v>204</v>
      </c>
      <c r="I73" s="42"/>
      <c r="J73" s="42">
        <v>229</v>
      </c>
      <c r="K73" s="43" t="s">
        <v>205</v>
      </c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27"/>
      <c r="W73" s="27"/>
      <c r="X73" s="27"/>
      <c r="Y73" s="27"/>
      <c r="Z73" s="27"/>
    </row>
    <row r="74" spans="1:26" ht="60" x14ac:dyDescent="0.2">
      <c r="A74" s="39">
        <v>43</v>
      </c>
      <c r="B74" s="40" t="s">
        <v>206</v>
      </c>
      <c r="C74" s="41" t="s">
        <v>207</v>
      </c>
      <c r="D74" s="42">
        <v>292.24</v>
      </c>
      <c r="E74" s="43" t="s">
        <v>208</v>
      </c>
      <c r="F74" s="42" t="s">
        <v>209</v>
      </c>
      <c r="G74" s="42">
        <v>73</v>
      </c>
      <c r="H74" s="42" t="s">
        <v>210</v>
      </c>
      <c r="I74" s="42" t="s">
        <v>211</v>
      </c>
      <c r="J74" s="42">
        <v>342</v>
      </c>
      <c r="K74" s="43" t="s">
        <v>212</v>
      </c>
      <c r="L74" s="43"/>
      <c r="M74" s="43"/>
      <c r="N74" s="43"/>
      <c r="O74" s="43"/>
      <c r="P74" s="43"/>
      <c r="Q74" s="43"/>
      <c r="R74" s="43"/>
      <c r="S74" s="43"/>
      <c r="T74" s="43"/>
      <c r="U74" s="43" t="s">
        <v>213</v>
      </c>
      <c r="V74" s="27"/>
      <c r="W74" s="27"/>
      <c r="X74" s="27"/>
      <c r="Y74" s="27"/>
      <c r="Z74" s="27"/>
    </row>
    <row r="75" spans="1:26" ht="96" x14ac:dyDescent="0.2">
      <c r="A75" s="39">
        <v>44</v>
      </c>
      <c r="B75" s="40" t="s">
        <v>214</v>
      </c>
      <c r="C75" s="41">
        <v>2</v>
      </c>
      <c r="D75" s="42">
        <v>211.83</v>
      </c>
      <c r="E75" s="43" t="s">
        <v>215</v>
      </c>
      <c r="F75" s="42">
        <v>101.25</v>
      </c>
      <c r="G75" s="42">
        <v>424</v>
      </c>
      <c r="H75" s="42" t="s">
        <v>216</v>
      </c>
      <c r="I75" s="42">
        <v>203</v>
      </c>
      <c r="J75" s="42">
        <v>3071</v>
      </c>
      <c r="K75" s="43" t="s">
        <v>217</v>
      </c>
      <c r="L75" s="43"/>
      <c r="M75" s="43"/>
      <c r="N75" s="43"/>
      <c r="O75" s="43"/>
      <c r="P75" s="43"/>
      <c r="Q75" s="43"/>
      <c r="R75" s="43"/>
      <c r="S75" s="43"/>
      <c r="T75" s="43"/>
      <c r="U75" s="43">
        <v>712</v>
      </c>
      <c r="V75" s="27"/>
      <c r="W75" s="27"/>
      <c r="X75" s="27"/>
      <c r="Y75" s="27"/>
      <c r="Z75" s="27"/>
    </row>
    <row r="76" spans="1:26" ht="96" x14ac:dyDescent="0.2">
      <c r="A76" s="39">
        <v>45</v>
      </c>
      <c r="B76" s="40" t="s">
        <v>218</v>
      </c>
      <c r="C76" s="41">
        <v>2</v>
      </c>
      <c r="D76" s="42">
        <v>335.28</v>
      </c>
      <c r="E76" s="43" t="s">
        <v>219</v>
      </c>
      <c r="F76" s="42"/>
      <c r="G76" s="42">
        <v>671</v>
      </c>
      <c r="H76" s="42" t="s">
        <v>220</v>
      </c>
      <c r="I76" s="42"/>
      <c r="J76" s="42">
        <v>4198</v>
      </c>
      <c r="K76" s="43" t="s">
        <v>221</v>
      </c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27"/>
      <c r="W76" s="27"/>
      <c r="X76" s="27"/>
      <c r="Y76" s="27"/>
      <c r="Z76" s="27"/>
    </row>
    <row r="77" spans="1:26" ht="60" x14ac:dyDescent="0.2">
      <c r="A77" s="39">
        <v>46</v>
      </c>
      <c r="B77" s="40" t="s">
        <v>222</v>
      </c>
      <c r="C77" s="41">
        <v>2</v>
      </c>
      <c r="D77" s="42">
        <v>102.64</v>
      </c>
      <c r="E77" s="43" t="s">
        <v>223</v>
      </c>
      <c r="F77" s="42"/>
      <c r="G77" s="42">
        <v>205</v>
      </c>
      <c r="H77" s="42" t="s">
        <v>224</v>
      </c>
      <c r="I77" s="42"/>
      <c r="J77" s="42">
        <v>1285</v>
      </c>
      <c r="K77" s="43" t="s">
        <v>225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27"/>
      <c r="W77" s="27"/>
      <c r="X77" s="27"/>
      <c r="Y77" s="27"/>
      <c r="Z77" s="27"/>
    </row>
    <row r="78" spans="1:26" ht="36" x14ac:dyDescent="0.2">
      <c r="A78" s="39">
        <v>47</v>
      </c>
      <c r="B78" s="40" t="s">
        <v>226</v>
      </c>
      <c r="C78" s="41">
        <v>0.5</v>
      </c>
      <c r="D78" s="42">
        <v>48.13</v>
      </c>
      <c r="E78" s="43" t="s">
        <v>227</v>
      </c>
      <c r="F78" s="42">
        <v>0.25</v>
      </c>
      <c r="G78" s="42">
        <v>24</v>
      </c>
      <c r="H78" s="42" t="s">
        <v>228</v>
      </c>
      <c r="I78" s="42"/>
      <c r="J78" s="42">
        <v>280</v>
      </c>
      <c r="K78" s="43" t="s">
        <v>229</v>
      </c>
      <c r="L78" s="43"/>
      <c r="M78" s="43"/>
      <c r="N78" s="43"/>
      <c r="O78" s="43"/>
      <c r="P78" s="43"/>
      <c r="Q78" s="43"/>
      <c r="R78" s="43"/>
      <c r="S78" s="43"/>
      <c r="T78" s="43"/>
      <c r="U78" s="43">
        <v>1</v>
      </c>
      <c r="V78" s="27"/>
      <c r="W78" s="27"/>
      <c r="X78" s="27"/>
      <c r="Y78" s="27"/>
      <c r="Z78" s="27"/>
    </row>
    <row r="79" spans="1:26" ht="48" x14ac:dyDescent="0.2">
      <c r="A79" s="39">
        <v>48</v>
      </c>
      <c r="B79" s="40" t="s">
        <v>230</v>
      </c>
      <c r="C79" s="41">
        <v>0.51</v>
      </c>
      <c r="D79" s="42">
        <v>578</v>
      </c>
      <c r="E79" s="43" t="s">
        <v>231</v>
      </c>
      <c r="F79" s="42"/>
      <c r="G79" s="42">
        <v>295</v>
      </c>
      <c r="H79" s="42" t="s">
        <v>232</v>
      </c>
      <c r="I79" s="42"/>
      <c r="J79" s="42">
        <v>1409</v>
      </c>
      <c r="K79" s="43" t="s">
        <v>233</v>
      </c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27"/>
      <c r="W79" s="27"/>
      <c r="X79" s="27"/>
      <c r="Y79" s="27"/>
      <c r="Z79" s="27"/>
    </row>
    <row r="80" spans="1:26" ht="17.850000000000001" customHeight="1" x14ac:dyDescent="0.2">
      <c r="A80" s="60" t="s">
        <v>234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27"/>
      <c r="W80" s="27"/>
      <c r="X80" s="27"/>
      <c r="Y80" s="27"/>
      <c r="Z80" s="27"/>
    </row>
    <row r="81" spans="1:26" ht="48" x14ac:dyDescent="0.2">
      <c r="A81" s="39">
        <v>49</v>
      </c>
      <c r="B81" s="40" t="s">
        <v>235</v>
      </c>
      <c r="C81" s="41" t="s">
        <v>236</v>
      </c>
      <c r="D81" s="42">
        <v>4815.97</v>
      </c>
      <c r="E81" s="43" t="s">
        <v>237</v>
      </c>
      <c r="F81" s="42" t="s">
        <v>238</v>
      </c>
      <c r="G81" s="42">
        <v>144</v>
      </c>
      <c r="H81" s="42" t="s">
        <v>239</v>
      </c>
      <c r="I81" s="42" t="s">
        <v>240</v>
      </c>
      <c r="J81" s="42">
        <v>992</v>
      </c>
      <c r="K81" s="43" t="s">
        <v>241</v>
      </c>
      <c r="L81" s="43"/>
      <c r="M81" s="43"/>
      <c r="N81" s="43"/>
      <c r="O81" s="43"/>
      <c r="P81" s="43"/>
      <c r="Q81" s="43"/>
      <c r="R81" s="43"/>
      <c r="S81" s="43"/>
      <c r="T81" s="43"/>
      <c r="U81" s="43" t="s">
        <v>242</v>
      </c>
      <c r="V81" s="27"/>
      <c r="W81" s="27"/>
      <c r="X81" s="27"/>
      <c r="Y81" s="27"/>
      <c r="Z81" s="27"/>
    </row>
    <row r="82" spans="1:26" ht="48" x14ac:dyDescent="0.2">
      <c r="A82" s="39">
        <v>50</v>
      </c>
      <c r="B82" s="40" t="s">
        <v>243</v>
      </c>
      <c r="C82" s="41" t="s">
        <v>244</v>
      </c>
      <c r="D82" s="42">
        <v>538</v>
      </c>
      <c r="E82" s="43" t="s">
        <v>245</v>
      </c>
      <c r="F82" s="42"/>
      <c r="G82" s="42">
        <v>113</v>
      </c>
      <c r="H82" s="42" t="s">
        <v>246</v>
      </c>
      <c r="I82" s="42"/>
      <c r="J82" s="42">
        <v>541</v>
      </c>
      <c r="K82" s="43" t="s">
        <v>247</v>
      </c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27"/>
      <c r="W82" s="27"/>
      <c r="X82" s="27"/>
      <c r="Y82" s="27"/>
      <c r="Z82" s="27"/>
    </row>
    <row r="83" spans="1:26" ht="60" x14ac:dyDescent="0.2">
      <c r="A83" s="39">
        <v>51</v>
      </c>
      <c r="B83" s="40" t="s">
        <v>248</v>
      </c>
      <c r="C83" s="41">
        <v>3</v>
      </c>
      <c r="D83" s="42">
        <v>169.39</v>
      </c>
      <c r="E83" s="43" t="s">
        <v>249</v>
      </c>
      <c r="F83" s="42"/>
      <c r="G83" s="42">
        <v>508</v>
      </c>
      <c r="H83" s="42" t="s">
        <v>250</v>
      </c>
      <c r="I83" s="42"/>
      <c r="J83" s="42">
        <v>3299</v>
      </c>
      <c r="K83" s="43" t="s">
        <v>251</v>
      </c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27"/>
      <c r="W83" s="27"/>
      <c r="X83" s="27"/>
      <c r="Y83" s="27"/>
      <c r="Z83" s="27"/>
    </row>
    <row r="84" spans="1:26" ht="36" x14ac:dyDescent="0.2">
      <c r="A84" s="39">
        <v>52</v>
      </c>
      <c r="B84" s="40" t="s">
        <v>252</v>
      </c>
      <c r="C84" s="41" t="s">
        <v>236</v>
      </c>
      <c r="D84" s="42">
        <v>1232.94</v>
      </c>
      <c r="E84" s="43" t="s">
        <v>253</v>
      </c>
      <c r="F84" s="42"/>
      <c r="G84" s="42">
        <v>37</v>
      </c>
      <c r="H84" s="42" t="s">
        <v>254</v>
      </c>
      <c r="I84" s="42"/>
      <c r="J84" s="42">
        <v>392</v>
      </c>
      <c r="K84" s="43" t="s">
        <v>255</v>
      </c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27"/>
      <c r="W84" s="27"/>
      <c r="X84" s="27"/>
      <c r="Y84" s="27"/>
      <c r="Z84" s="27"/>
    </row>
    <row r="85" spans="1:26" ht="72" x14ac:dyDescent="0.2">
      <c r="A85" s="44">
        <v>53</v>
      </c>
      <c r="B85" s="45" t="s">
        <v>256</v>
      </c>
      <c r="C85" s="46">
        <v>3</v>
      </c>
      <c r="D85" s="47">
        <v>99.9</v>
      </c>
      <c r="E85" s="48" t="s">
        <v>257</v>
      </c>
      <c r="F85" s="47"/>
      <c r="G85" s="47">
        <v>300</v>
      </c>
      <c r="H85" s="47" t="s">
        <v>258</v>
      </c>
      <c r="I85" s="47"/>
      <c r="J85" s="47">
        <v>956</v>
      </c>
      <c r="K85" s="48" t="s">
        <v>259</v>
      </c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27"/>
      <c r="W85" s="27"/>
      <c r="X85" s="27"/>
      <c r="Y85" s="27"/>
      <c r="Z85" s="27"/>
    </row>
    <row r="86" spans="1:26" x14ac:dyDescent="0.2">
      <c r="A86" s="58" t="s">
        <v>260</v>
      </c>
      <c r="B86" s="59"/>
      <c r="C86" s="59"/>
      <c r="D86" s="59"/>
      <c r="E86" s="59"/>
      <c r="F86" s="59"/>
      <c r="G86" s="50">
        <v>15872</v>
      </c>
      <c r="H86" s="50"/>
      <c r="I86" s="50"/>
      <c r="J86" s="50">
        <v>91912</v>
      </c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27"/>
      <c r="W86" s="27"/>
      <c r="X86" s="27"/>
      <c r="Y86" s="27"/>
      <c r="Z86" s="27"/>
    </row>
    <row r="87" spans="1:26" ht="21" customHeight="1" x14ac:dyDescent="0.2">
      <c r="A87" s="56" t="s">
        <v>261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27"/>
      <c r="W87" s="27"/>
      <c r="X87" s="27"/>
      <c r="Y87" s="27"/>
      <c r="Z87" s="27"/>
    </row>
    <row r="88" spans="1:26" ht="72" x14ac:dyDescent="0.2">
      <c r="A88" s="39">
        <v>54</v>
      </c>
      <c r="B88" s="40" t="s">
        <v>262</v>
      </c>
      <c r="C88" s="41" t="s">
        <v>263</v>
      </c>
      <c r="D88" s="42">
        <v>1151.8</v>
      </c>
      <c r="E88" s="43" t="s">
        <v>264</v>
      </c>
      <c r="F88" s="42" t="s">
        <v>265</v>
      </c>
      <c r="G88" s="42">
        <v>43</v>
      </c>
      <c r="H88" s="42" t="s">
        <v>266</v>
      </c>
      <c r="I88" s="42" t="s">
        <v>267</v>
      </c>
      <c r="J88" s="42">
        <v>306</v>
      </c>
      <c r="K88" s="43" t="s">
        <v>268</v>
      </c>
      <c r="L88" s="43"/>
      <c r="M88" s="43"/>
      <c r="N88" s="43"/>
      <c r="O88" s="43"/>
      <c r="P88" s="43"/>
      <c r="Q88" s="43"/>
      <c r="R88" s="43"/>
      <c r="S88" s="43"/>
      <c r="T88" s="43"/>
      <c r="U88" s="43" t="s">
        <v>269</v>
      </c>
      <c r="V88" s="27"/>
      <c r="W88" s="27"/>
      <c r="X88" s="27"/>
      <c r="Y88" s="27"/>
      <c r="Z88" s="27"/>
    </row>
    <row r="89" spans="1:26" ht="84" x14ac:dyDescent="0.2">
      <c r="A89" s="39">
        <v>55</v>
      </c>
      <c r="B89" s="40" t="s">
        <v>270</v>
      </c>
      <c r="C89" s="41" t="s">
        <v>271</v>
      </c>
      <c r="D89" s="42">
        <v>30.2</v>
      </c>
      <c r="E89" s="43" t="s">
        <v>272</v>
      </c>
      <c r="F89" s="42"/>
      <c r="G89" s="42">
        <v>113</v>
      </c>
      <c r="H89" s="42" t="s">
        <v>246</v>
      </c>
      <c r="I89" s="42"/>
      <c r="J89" s="42">
        <v>735</v>
      </c>
      <c r="K89" s="43" t="s">
        <v>273</v>
      </c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27"/>
      <c r="W89" s="27"/>
      <c r="X89" s="27"/>
      <c r="Y89" s="27"/>
      <c r="Z89" s="27"/>
    </row>
    <row r="90" spans="1:26" ht="60" x14ac:dyDescent="0.2">
      <c r="A90" s="39">
        <v>56</v>
      </c>
      <c r="B90" s="40" t="s">
        <v>274</v>
      </c>
      <c r="C90" s="41" t="s">
        <v>275</v>
      </c>
      <c r="D90" s="42">
        <v>292.24</v>
      </c>
      <c r="E90" s="43" t="s">
        <v>208</v>
      </c>
      <c r="F90" s="42" t="s">
        <v>209</v>
      </c>
      <c r="G90" s="42">
        <v>279</v>
      </c>
      <c r="H90" s="42" t="s">
        <v>276</v>
      </c>
      <c r="I90" s="42" t="s">
        <v>277</v>
      </c>
      <c r="J90" s="42">
        <v>1307</v>
      </c>
      <c r="K90" s="43" t="s">
        <v>278</v>
      </c>
      <c r="L90" s="43"/>
      <c r="M90" s="43"/>
      <c r="N90" s="43"/>
      <c r="O90" s="43"/>
      <c r="P90" s="43"/>
      <c r="Q90" s="43"/>
      <c r="R90" s="43"/>
      <c r="S90" s="43"/>
      <c r="T90" s="43"/>
      <c r="U90" s="43" t="s">
        <v>279</v>
      </c>
      <c r="V90" s="27"/>
      <c r="W90" s="27"/>
      <c r="X90" s="27"/>
      <c r="Y90" s="27"/>
      <c r="Z90" s="27"/>
    </row>
    <row r="91" spans="1:26" ht="60" x14ac:dyDescent="0.2">
      <c r="A91" s="39">
        <v>57</v>
      </c>
      <c r="B91" s="40" t="s">
        <v>280</v>
      </c>
      <c r="C91" s="41" t="s">
        <v>281</v>
      </c>
      <c r="D91" s="42">
        <v>2025.21</v>
      </c>
      <c r="E91" s="43" t="s">
        <v>282</v>
      </c>
      <c r="F91" s="42" t="s">
        <v>283</v>
      </c>
      <c r="G91" s="42">
        <v>22</v>
      </c>
      <c r="H91" s="42" t="s">
        <v>284</v>
      </c>
      <c r="I91" s="42" t="s">
        <v>285</v>
      </c>
      <c r="J91" s="42">
        <v>142</v>
      </c>
      <c r="K91" s="43" t="s">
        <v>286</v>
      </c>
      <c r="L91" s="43"/>
      <c r="M91" s="43"/>
      <c r="N91" s="43"/>
      <c r="O91" s="43"/>
      <c r="P91" s="43"/>
      <c r="Q91" s="43"/>
      <c r="R91" s="43"/>
      <c r="S91" s="43"/>
      <c r="T91" s="43"/>
      <c r="U91" s="43" t="s">
        <v>287</v>
      </c>
      <c r="V91" s="27"/>
      <c r="W91" s="27"/>
      <c r="X91" s="27"/>
      <c r="Y91" s="27"/>
      <c r="Z91" s="27"/>
    </row>
    <row r="92" spans="1:26" ht="84" x14ac:dyDescent="0.2">
      <c r="A92" s="39">
        <v>58</v>
      </c>
      <c r="B92" s="40" t="s">
        <v>270</v>
      </c>
      <c r="C92" s="41" t="s">
        <v>288</v>
      </c>
      <c r="D92" s="42">
        <v>30.2</v>
      </c>
      <c r="E92" s="43" t="s">
        <v>272</v>
      </c>
      <c r="F92" s="42"/>
      <c r="G92" s="42">
        <v>34</v>
      </c>
      <c r="H92" s="42" t="s">
        <v>289</v>
      </c>
      <c r="I92" s="42"/>
      <c r="J92" s="42">
        <v>218</v>
      </c>
      <c r="K92" s="43" t="s">
        <v>290</v>
      </c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27"/>
      <c r="W92" s="27"/>
      <c r="X92" s="27"/>
      <c r="Y92" s="27"/>
      <c r="Z92" s="27"/>
    </row>
    <row r="93" spans="1:26" ht="48" x14ac:dyDescent="0.2">
      <c r="A93" s="39">
        <v>59</v>
      </c>
      <c r="B93" s="40" t="s">
        <v>291</v>
      </c>
      <c r="C93" s="41" t="s">
        <v>292</v>
      </c>
      <c r="D93" s="42">
        <v>331.98</v>
      </c>
      <c r="E93" s="43" t="s">
        <v>293</v>
      </c>
      <c r="F93" s="42" t="s">
        <v>294</v>
      </c>
      <c r="G93" s="42">
        <v>1</v>
      </c>
      <c r="H93" s="42" t="s">
        <v>295</v>
      </c>
      <c r="I93" s="42"/>
      <c r="J93" s="42">
        <v>4</v>
      </c>
      <c r="K93" s="43" t="s">
        <v>296</v>
      </c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27"/>
      <c r="W93" s="27"/>
      <c r="X93" s="27"/>
      <c r="Y93" s="27"/>
      <c r="Z93" s="27"/>
    </row>
    <row r="94" spans="1:26" ht="48" x14ac:dyDescent="0.2">
      <c r="A94" s="39">
        <v>60</v>
      </c>
      <c r="B94" s="40" t="s">
        <v>297</v>
      </c>
      <c r="C94" s="41" t="s">
        <v>292</v>
      </c>
      <c r="D94" s="42">
        <v>439.21</v>
      </c>
      <c r="E94" s="43" t="s">
        <v>298</v>
      </c>
      <c r="F94" s="42" t="s">
        <v>299</v>
      </c>
      <c r="G94" s="42">
        <v>1</v>
      </c>
      <c r="H94" s="42" t="s">
        <v>295</v>
      </c>
      <c r="I94" s="42"/>
      <c r="J94" s="42">
        <v>4</v>
      </c>
      <c r="K94" s="43" t="s">
        <v>300</v>
      </c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27"/>
      <c r="W94" s="27"/>
      <c r="X94" s="27"/>
      <c r="Y94" s="27"/>
      <c r="Z94" s="27"/>
    </row>
    <row r="95" spans="1:26" ht="48" x14ac:dyDescent="0.2">
      <c r="A95" s="39">
        <v>61</v>
      </c>
      <c r="B95" s="40" t="s">
        <v>301</v>
      </c>
      <c r="C95" s="41" t="s">
        <v>302</v>
      </c>
      <c r="D95" s="42">
        <v>31686.43</v>
      </c>
      <c r="E95" s="43" t="s">
        <v>303</v>
      </c>
      <c r="F95" s="42" t="s">
        <v>304</v>
      </c>
      <c r="G95" s="42">
        <v>119</v>
      </c>
      <c r="H95" s="42" t="s">
        <v>305</v>
      </c>
      <c r="I95" s="42" t="s">
        <v>306</v>
      </c>
      <c r="J95" s="42">
        <v>1009</v>
      </c>
      <c r="K95" s="43" t="s">
        <v>307</v>
      </c>
      <c r="L95" s="43"/>
      <c r="M95" s="43"/>
      <c r="N95" s="43"/>
      <c r="O95" s="43"/>
      <c r="P95" s="43"/>
      <c r="Q95" s="43"/>
      <c r="R95" s="43"/>
      <c r="S95" s="43"/>
      <c r="T95" s="43"/>
      <c r="U95" s="43" t="s">
        <v>308</v>
      </c>
      <c r="V95" s="27"/>
      <c r="W95" s="27"/>
      <c r="X95" s="27"/>
      <c r="Y95" s="27"/>
      <c r="Z95" s="27"/>
    </row>
    <row r="96" spans="1:26" ht="96" x14ac:dyDescent="0.2">
      <c r="A96" s="39">
        <v>62</v>
      </c>
      <c r="B96" s="40" t="s">
        <v>309</v>
      </c>
      <c r="C96" s="41">
        <v>1</v>
      </c>
      <c r="D96" s="42">
        <v>211.83</v>
      </c>
      <c r="E96" s="43" t="s">
        <v>215</v>
      </c>
      <c r="F96" s="42">
        <v>101.25</v>
      </c>
      <c r="G96" s="42">
        <v>212</v>
      </c>
      <c r="H96" s="42" t="s">
        <v>310</v>
      </c>
      <c r="I96" s="42">
        <v>101</v>
      </c>
      <c r="J96" s="42">
        <v>1535</v>
      </c>
      <c r="K96" s="43" t="s">
        <v>311</v>
      </c>
      <c r="L96" s="43"/>
      <c r="M96" s="43"/>
      <c r="N96" s="43"/>
      <c r="O96" s="43"/>
      <c r="P96" s="43"/>
      <c r="Q96" s="43"/>
      <c r="R96" s="43"/>
      <c r="S96" s="43"/>
      <c r="T96" s="43"/>
      <c r="U96" s="43">
        <v>356</v>
      </c>
      <c r="V96" s="27"/>
      <c r="W96" s="27"/>
      <c r="X96" s="27"/>
      <c r="Y96" s="27"/>
      <c r="Z96" s="27"/>
    </row>
    <row r="97" spans="1:26" ht="72" x14ac:dyDescent="0.2">
      <c r="A97" s="39">
        <v>63</v>
      </c>
      <c r="B97" s="40" t="s">
        <v>312</v>
      </c>
      <c r="C97" s="41">
        <v>1</v>
      </c>
      <c r="D97" s="42">
        <v>548.20000000000005</v>
      </c>
      <c r="E97" s="43" t="s">
        <v>313</v>
      </c>
      <c r="F97" s="42"/>
      <c r="G97" s="42">
        <v>548</v>
      </c>
      <c r="H97" s="42" t="s">
        <v>314</v>
      </c>
      <c r="I97" s="42"/>
      <c r="J97" s="42">
        <v>3432</v>
      </c>
      <c r="K97" s="43" t="s">
        <v>315</v>
      </c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27"/>
      <c r="W97" s="27"/>
      <c r="X97" s="27"/>
      <c r="Y97" s="27"/>
      <c r="Z97" s="27"/>
    </row>
    <row r="98" spans="1:26" ht="60" x14ac:dyDescent="0.2">
      <c r="A98" s="39">
        <v>64</v>
      </c>
      <c r="B98" s="40" t="s">
        <v>316</v>
      </c>
      <c r="C98" s="41">
        <v>1</v>
      </c>
      <c r="D98" s="42">
        <v>151.66</v>
      </c>
      <c r="E98" s="43" t="s">
        <v>317</v>
      </c>
      <c r="F98" s="42"/>
      <c r="G98" s="42">
        <v>152</v>
      </c>
      <c r="H98" s="42" t="s">
        <v>318</v>
      </c>
      <c r="I98" s="42"/>
      <c r="J98" s="42">
        <v>949</v>
      </c>
      <c r="K98" s="43" t="s">
        <v>319</v>
      </c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27"/>
      <c r="W98" s="27"/>
      <c r="X98" s="27"/>
      <c r="Y98" s="27"/>
      <c r="Z98" s="27"/>
    </row>
    <row r="99" spans="1:26" ht="17.850000000000001" customHeight="1" x14ac:dyDescent="0.2">
      <c r="A99" s="60" t="s">
        <v>320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27"/>
      <c r="W99" s="27"/>
      <c r="X99" s="27"/>
      <c r="Y99" s="27"/>
      <c r="Z99" s="27"/>
    </row>
    <row r="100" spans="1:26" ht="72" x14ac:dyDescent="0.2">
      <c r="A100" s="39">
        <v>65</v>
      </c>
      <c r="B100" s="40" t="s">
        <v>321</v>
      </c>
      <c r="C100" s="41" t="s">
        <v>322</v>
      </c>
      <c r="D100" s="42">
        <v>5664.92</v>
      </c>
      <c r="E100" s="43" t="s">
        <v>323</v>
      </c>
      <c r="F100" s="42" t="s">
        <v>324</v>
      </c>
      <c r="G100" s="42">
        <v>3</v>
      </c>
      <c r="H100" s="42">
        <v>3</v>
      </c>
      <c r="I100" s="42"/>
      <c r="J100" s="42">
        <v>41</v>
      </c>
      <c r="K100" s="43" t="s">
        <v>325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 t="s">
        <v>326</v>
      </c>
      <c r="V100" s="27"/>
      <c r="W100" s="27"/>
      <c r="X100" s="27"/>
      <c r="Y100" s="27"/>
      <c r="Z100" s="27"/>
    </row>
    <row r="101" spans="1:26" ht="84" x14ac:dyDescent="0.2">
      <c r="A101" s="39">
        <v>66</v>
      </c>
      <c r="B101" s="40" t="s">
        <v>327</v>
      </c>
      <c r="C101" s="41">
        <v>0.6</v>
      </c>
      <c r="D101" s="42">
        <v>67.3</v>
      </c>
      <c r="E101" s="43" t="s">
        <v>328</v>
      </c>
      <c r="F101" s="42"/>
      <c r="G101" s="42">
        <v>40</v>
      </c>
      <c r="H101" s="42" t="s">
        <v>329</v>
      </c>
      <c r="I101" s="42"/>
      <c r="J101" s="42">
        <v>263</v>
      </c>
      <c r="K101" s="43" t="s">
        <v>330</v>
      </c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27"/>
      <c r="W101" s="27"/>
      <c r="X101" s="27"/>
      <c r="Y101" s="27"/>
      <c r="Z101" s="27"/>
    </row>
    <row r="102" spans="1:26" ht="48" x14ac:dyDescent="0.2">
      <c r="A102" s="39">
        <v>67</v>
      </c>
      <c r="B102" s="40" t="s">
        <v>331</v>
      </c>
      <c r="C102" s="41" t="s">
        <v>332</v>
      </c>
      <c r="D102" s="42">
        <v>2182.5500000000002</v>
      </c>
      <c r="E102" s="43" t="s">
        <v>333</v>
      </c>
      <c r="F102" s="42">
        <v>45.19</v>
      </c>
      <c r="G102" s="42">
        <v>13</v>
      </c>
      <c r="H102" s="42" t="s">
        <v>334</v>
      </c>
      <c r="I102" s="42"/>
      <c r="J102" s="42">
        <v>119</v>
      </c>
      <c r="K102" s="43" t="s">
        <v>335</v>
      </c>
      <c r="L102" s="43"/>
      <c r="M102" s="43"/>
      <c r="N102" s="43"/>
      <c r="O102" s="43"/>
      <c r="P102" s="43"/>
      <c r="Q102" s="43"/>
      <c r="R102" s="43"/>
      <c r="S102" s="43"/>
      <c r="T102" s="43"/>
      <c r="U102" s="43">
        <v>1</v>
      </c>
      <c r="V102" s="27"/>
      <c r="W102" s="27"/>
      <c r="X102" s="27"/>
      <c r="Y102" s="27"/>
      <c r="Z102" s="27"/>
    </row>
    <row r="103" spans="1:26" ht="72" x14ac:dyDescent="0.2">
      <c r="A103" s="39">
        <v>68</v>
      </c>
      <c r="B103" s="40" t="s">
        <v>336</v>
      </c>
      <c r="C103" s="41" t="s">
        <v>337</v>
      </c>
      <c r="D103" s="42">
        <v>292.24</v>
      </c>
      <c r="E103" s="43" t="s">
        <v>208</v>
      </c>
      <c r="F103" s="42" t="s">
        <v>209</v>
      </c>
      <c r="G103" s="42">
        <v>60</v>
      </c>
      <c r="H103" s="42" t="s">
        <v>338</v>
      </c>
      <c r="I103" s="42" t="s">
        <v>339</v>
      </c>
      <c r="J103" s="42">
        <v>279</v>
      </c>
      <c r="K103" s="43" t="s">
        <v>340</v>
      </c>
      <c r="L103" s="43"/>
      <c r="M103" s="43"/>
      <c r="N103" s="43"/>
      <c r="O103" s="43"/>
      <c r="P103" s="43"/>
      <c r="Q103" s="43"/>
      <c r="R103" s="43"/>
      <c r="S103" s="43"/>
      <c r="T103" s="43"/>
      <c r="U103" s="43" t="s">
        <v>341</v>
      </c>
      <c r="V103" s="27"/>
      <c r="W103" s="27"/>
      <c r="X103" s="27"/>
      <c r="Y103" s="27"/>
      <c r="Z103" s="27"/>
    </row>
    <row r="104" spans="1:26" ht="72" x14ac:dyDescent="0.2">
      <c r="A104" s="39">
        <v>69</v>
      </c>
      <c r="B104" s="40" t="s">
        <v>342</v>
      </c>
      <c r="C104" s="41">
        <v>1</v>
      </c>
      <c r="D104" s="42">
        <v>62.45</v>
      </c>
      <c r="E104" s="43" t="s">
        <v>343</v>
      </c>
      <c r="F104" s="42">
        <v>14.37</v>
      </c>
      <c r="G104" s="42">
        <v>62</v>
      </c>
      <c r="H104" s="42" t="s">
        <v>344</v>
      </c>
      <c r="I104" s="42">
        <v>14</v>
      </c>
      <c r="J104" s="42">
        <v>377</v>
      </c>
      <c r="K104" s="43" t="s">
        <v>345</v>
      </c>
      <c r="L104" s="43"/>
      <c r="M104" s="43"/>
      <c r="N104" s="43"/>
      <c r="O104" s="43"/>
      <c r="P104" s="43"/>
      <c r="Q104" s="43"/>
      <c r="R104" s="43"/>
      <c r="S104" s="43"/>
      <c r="T104" s="43"/>
      <c r="U104" s="43">
        <v>51</v>
      </c>
      <c r="V104" s="27"/>
      <c r="W104" s="27"/>
      <c r="X104" s="27"/>
      <c r="Y104" s="27"/>
      <c r="Z104" s="27"/>
    </row>
    <row r="105" spans="1:26" ht="72" x14ac:dyDescent="0.2">
      <c r="A105" s="39">
        <v>70</v>
      </c>
      <c r="B105" s="40" t="s">
        <v>346</v>
      </c>
      <c r="C105" s="41" t="s">
        <v>347</v>
      </c>
      <c r="D105" s="42">
        <v>424.1</v>
      </c>
      <c r="E105" s="43" t="s">
        <v>348</v>
      </c>
      <c r="F105" s="42" t="s">
        <v>349</v>
      </c>
      <c r="G105" s="42">
        <v>1</v>
      </c>
      <c r="H105" s="42">
        <v>1</v>
      </c>
      <c r="I105" s="42"/>
      <c r="J105" s="42">
        <v>7</v>
      </c>
      <c r="K105" s="43" t="s">
        <v>350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>
        <v>1</v>
      </c>
      <c r="V105" s="27"/>
      <c r="W105" s="27"/>
      <c r="X105" s="27"/>
      <c r="Y105" s="27"/>
      <c r="Z105" s="27"/>
    </row>
    <row r="106" spans="1:26" ht="36" x14ac:dyDescent="0.2">
      <c r="A106" s="44">
        <v>71</v>
      </c>
      <c r="B106" s="45" t="s">
        <v>351</v>
      </c>
      <c r="C106" s="46" t="s">
        <v>352</v>
      </c>
      <c r="D106" s="47">
        <v>6320</v>
      </c>
      <c r="E106" s="48" t="s">
        <v>353</v>
      </c>
      <c r="F106" s="47"/>
      <c r="G106" s="47">
        <v>1</v>
      </c>
      <c r="H106" s="47" t="s">
        <v>295</v>
      </c>
      <c r="I106" s="47"/>
      <c r="J106" s="47">
        <v>4</v>
      </c>
      <c r="K106" s="48" t="s">
        <v>354</v>
      </c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27"/>
      <c r="W106" s="27"/>
      <c r="X106" s="27"/>
      <c r="Y106" s="27"/>
      <c r="Z106" s="27"/>
    </row>
    <row r="107" spans="1:26" ht="26.1" customHeight="1" x14ac:dyDescent="0.2">
      <c r="A107" s="58" t="s">
        <v>355</v>
      </c>
      <c r="B107" s="59"/>
      <c r="C107" s="59"/>
      <c r="D107" s="59"/>
      <c r="E107" s="59"/>
      <c r="F107" s="59"/>
      <c r="G107" s="50">
        <v>2100</v>
      </c>
      <c r="H107" s="50"/>
      <c r="I107" s="50"/>
      <c r="J107" s="50">
        <v>15017</v>
      </c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27"/>
      <c r="W107" s="27"/>
      <c r="X107" s="27"/>
      <c r="Y107" s="27"/>
      <c r="Z107" s="27"/>
    </row>
    <row r="108" spans="1:26" ht="21" customHeight="1" x14ac:dyDescent="0.2">
      <c r="A108" s="56" t="s">
        <v>356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27"/>
      <c r="W108" s="27"/>
      <c r="X108" s="27"/>
      <c r="Y108" s="27"/>
      <c r="Z108" s="27"/>
    </row>
    <row r="109" spans="1:26" ht="84" x14ac:dyDescent="0.2">
      <c r="A109" s="39">
        <v>72</v>
      </c>
      <c r="B109" s="40" t="s">
        <v>357</v>
      </c>
      <c r="C109" s="41">
        <v>1</v>
      </c>
      <c r="D109" s="42">
        <v>348.77</v>
      </c>
      <c r="E109" s="43" t="s">
        <v>358</v>
      </c>
      <c r="F109" s="42">
        <v>25.71</v>
      </c>
      <c r="G109" s="42">
        <v>349</v>
      </c>
      <c r="H109" s="42" t="s">
        <v>359</v>
      </c>
      <c r="I109" s="42">
        <v>26</v>
      </c>
      <c r="J109" s="42">
        <v>2736</v>
      </c>
      <c r="K109" s="43" t="s">
        <v>360</v>
      </c>
      <c r="L109" s="43"/>
      <c r="M109" s="43"/>
      <c r="N109" s="43"/>
      <c r="O109" s="43"/>
      <c r="P109" s="43"/>
      <c r="Q109" s="43"/>
      <c r="R109" s="43"/>
      <c r="S109" s="43"/>
      <c r="T109" s="43"/>
      <c r="U109" s="43">
        <v>142</v>
      </c>
      <c r="V109" s="27"/>
      <c r="W109" s="27"/>
      <c r="X109" s="27"/>
      <c r="Y109" s="27"/>
      <c r="Z109" s="27"/>
    </row>
    <row r="110" spans="1:26" ht="72" x14ac:dyDescent="0.2">
      <c r="A110" s="39">
        <v>73</v>
      </c>
      <c r="B110" s="40" t="s">
        <v>361</v>
      </c>
      <c r="C110" s="41">
        <v>1</v>
      </c>
      <c r="D110" s="42">
        <v>642.97</v>
      </c>
      <c r="E110" s="43" t="s">
        <v>362</v>
      </c>
      <c r="F110" s="42"/>
      <c r="G110" s="42">
        <v>643</v>
      </c>
      <c r="H110" s="42" t="s">
        <v>363</v>
      </c>
      <c r="I110" s="42"/>
      <c r="J110" s="42">
        <v>4025</v>
      </c>
      <c r="K110" s="43" t="s">
        <v>364</v>
      </c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27"/>
      <c r="W110" s="27"/>
      <c r="X110" s="27"/>
      <c r="Y110" s="27"/>
      <c r="Z110" s="27"/>
    </row>
    <row r="111" spans="1:26" ht="60" x14ac:dyDescent="0.2">
      <c r="A111" s="39">
        <v>74</v>
      </c>
      <c r="B111" s="40" t="s">
        <v>365</v>
      </c>
      <c r="C111" s="41">
        <v>1</v>
      </c>
      <c r="D111" s="42">
        <v>1565.49</v>
      </c>
      <c r="E111" s="43" t="s">
        <v>366</v>
      </c>
      <c r="F111" s="42"/>
      <c r="G111" s="42">
        <v>1565</v>
      </c>
      <c r="H111" s="42" t="s">
        <v>367</v>
      </c>
      <c r="I111" s="42"/>
      <c r="J111" s="42">
        <v>9800</v>
      </c>
      <c r="K111" s="43" t="s">
        <v>368</v>
      </c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27"/>
      <c r="W111" s="27"/>
      <c r="X111" s="27"/>
      <c r="Y111" s="27"/>
      <c r="Z111" s="27"/>
    </row>
    <row r="112" spans="1:26" ht="60" x14ac:dyDescent="0.2">
      <c r="A112" s="39">
        <v>75</v>
      </c>
      <c r="B112" s="40" t="s">
        <v>369</v>
      </c>
      <c r="C112" s="41" t="s">
        <v>370</v>
      </c>
      <c r="D112" s="42">
        <v>453.64</v>
      </c>
      <c r="E112" s="43" t="s">
        <v>371</v>
      </c>
      <c r="F112" s="42" t="s">
        <v>372</v>
      </c>
      <c r="G112" s="42">
        <v>11</v>
      </c>
      <c r="H112" s="42" t="s">
        <v>350</v>
      </c>
      <c r="I112" s="42">
        <v>5</v>
      </c>
      <c r="J112" s="42">
        <v>96</v>
      </c>
      <c r="K112" s="43" t="s">
        <v>373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3" t="s">
        <v>374</v>
      </c>
      <c r="V112" s="27"/>
      <c r="W112" s="27"/>
      <c r="X112" s="27"/>
      <c r="Y112" s="27"/>
      <c r="Z112" s="27"/>
    </row>
    <row r="113" spans="1:26" ht="36" x14ac:dyDescent="0.2">
      <c r="A113" s="39">
        <v>76</v>
      </c>
      <c r="B113" s="40" t="s">
        <v>375</v>
      </c>
      <c r="C113" s="41" t="s">
        <v>376</v>
      </c>
      <c r="D113" s="42">
        <v>6620</v>
      </c>
      <c r="E113" s="43" t="s">
        <v>377</v>
      </c>
      <c r="F113" s="42"/>
      <c r="G113" s="42">
        <v>19</v>
      </c>
      <c r="H113" s="42" t="s">
        <v>378</v>
      </c>
      <c r="I113" s="42"/>
      <c r="J113" s="42">
        <v>139</v>
      </c>
      <c r="K113" s="43" t="s">
        <v>379</v>
      </c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27"/>
      <c r="W113" s="27"/>
      <c r="X113" s="27"/>
      <c r="Y113" s="27"/>
      <c r="Z113" s="27"/>
    </row>
    <row r="114" spans="1:26" ht="48" x14ac:dyDescent="0.2">
      <c r="A114" s="44">
        <v>77</v>
      </c>
      <c r="B114" s="45" t="s">
        <v>380</v>
      </c>
      <c r="C114" s="46" t="s">
        <v>381</v>
      </c>
      <c r="D114" s="47">
        <v>17290</v>
      </c>
      <c r="E114" s="48" t="s">
        <v>382</v>
      </c>
      <c r="F114" s="47"/>
      <c r="G114" s="47">
        <v>1</v>
      </c>
      <c r="H114" s="47" t="s">
        <v>295</v>
      </c>
      <c r="I114" s="47"/>
      <c r="J114" s="47">
        <v>6</v>
      </c>
      <c r="K114" s="48" t="s">
        <v>383</v>
      </c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27"/>
      <c r="W114" s="27"/>
      <c r="X114" s="27"/>
      <c r="Y114" s="27"/>
      <c r="Z114" s="27"/>
    </row>
    <row r="115" spans="1:26" ht="26.1" customHeight="1" x14ac:dyDescent="0.2">
      <c r="A115" s="58" t="s">
        <v>384</v>
      </c>
      <c r="B115" s="59"/>
      <c r="C115" s="59"/>
      <c r="D115" s="59"/>
      <c r="E115" s="59"/>
      <c r="F115" s="59"/>
      <c r="G115" s="50">
        <v>2773</v>
      </c>
      <c r="H115" s="50"/>
      <c r="I115" s="50"/>
      <c r="J115" s="50">
        <v>18820</v>
      </c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27"/>
      <c r="W115" s="27"/>
      <c r="X115" s="27"/>
      <c r="Y115" s="27"/>
      <c r="Z115" s="27"/>
    </row>
    <row r="116" spans="1:26" ht="21" customHeight="1" x14ac:dyDescent="0.2">
      <c r="A116" s="56" t="s">
        <v>385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27"/>
      <c r="W116" s="27"/>
      <c r="X116" s="27"/>
      <c r="Y116" s="27"/>
      <c r="Z116" s="27"/>
    </row>
    <row r="117" spans="1:26" ht="72" x14ac:dyDescent="0.2">
      <c r="A117" s="39">
        <v>78</v>
      </c>
      <c r="B117" s="40" t="s">
        <v>386</v>
      </c>
      <c r="C117" s="41">
        <v>9</v>
      </c>
      <c r="D117" s="42">
        <v>35.729999999999997</v>
      </c>
      <c r="E117" s="43" t="s">
        <v>387</v>
      </c>
      <c r="F117" s="42">
        <v>15.37</v>
      </c>
      <c r="G117" s="42">
        <v>322</v>
      </c>
      <c r="H117" s="42" t="s">
        <v>388</v>
      </c>
      <c r="I117" s="42">
        <v>138</v>
      </c>
      <c r="J117" s="42">
        <v>2233</v>
      </c>
      <c r="K117" s="43" t="s">
        <v>389</v>
      </c>
      <c r="L117" s="43"/>
      <c r="M117" s="43"/>
      <c r="N117" s="43"/>
      <c r="O117" s="43"/>
      <c r="P117" s="43"/>
      <c r="Q117" s="43"/>
      <c r="R117" s="43"/>
      <c r="S117" s="43"/>
      <c r="T117" s="43"/>
      <c r="U117" s="43">
        <v>389</v>
      </c>
      <c r="V117" s="27"/>
      <c r="W117" s="27"/>
      <c r="X117" s="27"/>
      <c r="Y117" s="27"/>
      <c r="Z117" s="27"/>
    </row>
    <row r="118" spans="1:26" ht="72" x14ac:dyDescent="0.2">
      <c r="A118" s="39">
        <v>79</v>
      </c>
      <c r="B118" s="40" t="s">
        <v>390</v>
      </c>
      <c r="C118" s="41">
        <v>4</v>
      </c>
      <c r="D118" s="42">
        <v>35.729999999999997</v>
      </c>
      <c r="E118" s="43" t="s">
        <v>387</v>
      </c>
      <c r="F118" s="42">
        <v>15.37</v>
      </c>
      <c r="G118" s="42">
        <v>143</v>
      </c>
      <c r="H118" s="42" t="s">
        <v>391</v>
      </c>
      <c r="I118" s="42">
        <v>61</v>
      </c>
      <c r="J118" s="42">
        <v>993</v>
      </c>
      <c r="K118" s="43" t="s">
        <v>392</v>
      </c>
      <c r="L118" s="43"/>
      <c r="M118" s="43"/>
      <c r="N118" s="43"/>
      <c r="O118" s="43"/>
      <c r="P118" s="43"/>
      <c r="Q118" s="43"/>
      <c r="R118" s="43"/>
      <c r="S118" s="43"/>
      <c r="T118" s="43"/>
      <c r="U118" s="43">
        <v>173</v>
      </c>
      <c r="V118" s="27"/>
      <c r="W118" s="27"/>
      <c r="X118" s="27"/>
      <c r="Y118" s="27"/>
      <c r="Z118" s="27"/>
    </row>
    <row r="119" spans="1:26" ht="72" x14ac:dyDescent="0.2">
      <c r="A119" s="39">
        <v>80</v>
      </c>
      <c r="B119" s="40" t="s">
        <v>393</v>
      </c>
      <c r="C119" s="41" t="s">
        <v>394</v>
      </c>
      <c r="D119" s="42">
        <v>25.08</v>
      </c>
      <c r="E119" s="43">
        <v>25.08</v>
      </c>
      <c r="F119" s="42"/>
      <c r="G119" s="42"/>
      <c r="H119" s="42"/>
      <c r="I119" s="42"/>
      <c r="J119" s="42">
        <v>2</v>
      </c>
      <c r="K119" s="43">
        <v>2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27"/>
      <c r="W119" s="27"/>
      <c r="X119" s="27"/>
      <c r="Y119" s="27"/>
      <c r="Z119" s="27"/>
    </row>
    <row r="120" spans="1:26" ht="60" x14ac:dyDescent="0.2">
      <c r="A120" s="39">
        <v>81</v>
      </c>
      <c r="B120" s="40" t="s">
        <v>395</v>
      </c>
      <c r="C120" s="41">
        <v>1</v>
      </c>
      <c r="D120" s="42">
        <v>188.48</v>
      </c>
      <c r="E120" s="43" t="s">
        <v>396</v>
      </c>
      <c r="F120" s="42">
        <v>85.41</v>
      </c>
      <c r="G120" s="42">
        <v>188</v>
      </c>
      <c r="H120" s="42" t="s">
        <v>397</v>
      </c>
      <c r="I120" s="42">
        <v>85</v>
      </c>
      <c r="J120" s="42">
        <v>1287</v>
      </c>
      <c r="K120" s="43" t="s">
        <v>398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3">
        <v>304</v>
      </c>
      <c r="V120" s="27"/>
      <c r="W120" s="27"/>
      <c r="X120" s="27"/>
      <c r="Y120" s="27"/>
      <c r="Z120" s="27"/>
    </row>
    <row r="121" spans="1:26" ht="60" x14ac:dyDescent="0.2">
      <c r="A121" s="39">
        <v>82</v>
      </c>
      <c r="B121" s="40" t="s">
        <v>399</v>
      </c>
      <c r="C121" s="41" t="s">
        <v>400</v>
      </c>
      <c r="D121" s="42">
        <v>17.54</v>
      </c>
      <c r="E121" s="43">
        <v>4.99</v>
      </c>
      <c r="F121" s="42" t="s">
        <v>401</v>
      </c>
      <c r="G121" s="42">
        <v>9</v>
      </c>
      <c r="H121" s="42">
        <v>2</v>
      </c>
      <c r="I121" s="42" t="s">
        <v>402</v>
      </c>
      <c r="J121" s="42">
        <v>73</v>
      </c>
      <c r="K121" s="43">
        <v>32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3" t="s">
        <v>403</v>
      </c>
      <c r="V121" s="27"/>
      <c r="W121" s="27"/>
      <c r="X121" s="27"/>
      <c r="Y121" s="27"/>
      <c r="Z121" s="27"/>
    </row>
    <row r="122" spans="1:26" ht="72" x14ac:dyDescent="0.2">
      <c r="A122" s="39">
        <v>83</v>
      </c>
      <c r="B122" s="40" t="s">
        <v>404</v>
      </c>
      <c r="C122" s="41" t="s">
        <v>400</v>
      </c>
      <c r="D122" s="42">
        <v>13.96</v>
      </c>
      <c r="E122" s="43">
        <v>1.0900000000000001</v>
      </c>
      <c r="F122" s="42" t="s">
        <v>405</v>
      </c>
      <c r="G122" s="42">
        <v>7</v>
      </c>
      <c r="H122" s="42">
        <v>1</v>
      </c>
      <c r="I122" s="42">
        <v>6</v>
      </c>
      <c r="J122" s="42">
        <v>38</v>
      </c>
      <c r="K122" s="43">
        <v>7</v>
      </c>
      <c r="L122" s="43"/>
      <c r="M122" s="43"/>
      <c r="N122" s="43"/>
      <c r="O122" s="43"/>
      <c r="P122" s="43"/>
      <c r="Q122" s="43"/>
      <c r="R122" s="43"/>
      <c r="S122" s="43"/>
      <c r="T122" s="43"/>
      <c r="U122" s="43" t="s">
        <v>406</v>
      </c>
      <c r="V122" s="27"/>
      <c r="W122" s="27"/>
      <c r="X122" s="27"/>
      <c r="Y122" s="27"/>
      <c r="Z122" s="27"/>
    </row>
    <row r="123" spans="1:26" ht="72" x14ac:dyDescent="0.2">
      <c r="A123" s="44">
        <v>84</v>
      </c>
      <c r="B123" s="45" t="s">
        <v>407</v>
      </c>
      <c r="C123" s="46">
        <v>1</v>
      </c>
      <c r="D123" s="47">
        <v>2332.4</v>
      </c>
      <c r="E123" s="48">
        <v>170.24</v>
      </c>
      <c r="F123" s="47" t="s">
        <v>408</v>
      </c>
      <c r="G123" s="47">
        <v>2332</v>
      </c>
      <c r="H123" s="47">
        <v>170</v>
      </c>
      <c r="I123" s="47" t="s">
        <v>409</v>
      </c>
      <c r="J123" s="47">
        <v>12713</v>
      </c>
      <c r="K123" s="48">
        <v>2223</v>
      </c>
      <c r="L123" s="48"/>
      <c r="M123" s="48"/>
      <c r="N123" s="48"/>
      <c r="O123" s="48"/>
      <c r="P123" s="48"/>
      <c r="Q123" s="48"/>
      <c r="R123" s="48"/>
      <c r="S123" s="48"/>
      <c r="T123" s="48"/>
      <c r="U123" s="48" t="s">
        <v>410</v>
      </c>
      <c r="V123" s="27"/>
      <c r="W123" s="27"/>
      <c r="X123" s="27"/>
      <c r="Y123" s="27"/>
      <c r="Z123" s="27"/>
    </row>
    <row r="124" spans="1:26" x14ac:dyDescent="0.2">
      <c r="A124" s="58" t="s">
        <v>411</v>
      </c>
      <c r="B124" s="59"/>
      <c r="C124" s="59"/>
      <c r="D124" s="59"/>
      <c r="E124" s="59"/>
      <c r="F124" s="59"/>
      <c r="G124" s="50">
        <v>3978</v>
      </c>
      <c r="H124" s="50"/>
      <c r="I124" s="50"/>
      <c r="J124" s="50">
        <v>28003</v>
      </c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27"/>
      <c r="W124" s="27"/>
      <c r="X124" s="27"/>
      <c r="Y124" s="27"/>
      <c r="Z124" s="27"/>
    </row>
    <row r="125" spans="1:26" ht="36" x14ac:dyDescent="0.2">
      <c r="A125" s="54" t="s">
        <v>412</v>
      </c>
      <c r="B125" s="55"/>
      <c r="C125" s="55"/>
      <c r="D125" s="55"/>
      <c r="E125" s="55"/>
      <c r="F125" s="55"/>
      <c r="G125" s="42">
        <v>31535</v>
      </c>
      <c r="H125" s="42" t="s">
        <v>413</v>
      </c>
      <c r="I125" s="42" t="s">
        <v>414</v>
      </c>
      <c r="J125" s="42">
        <v>173978</v>
      </c>
      <c r="K125" s="43" t="s">
        <v>415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3" t="s">
        <v>416</v>
      </c>
      <c r="V125" s="27"/>
      <c r="W125" s="27"/>
      <c r="X125" s="27"/>
      <c r="Y125" s="27"/>
      <c r="Z125" s="27"/>
    </row>
    <row r="126" spans="1:26" x14ac:dyDescent="0.2">
      <c r="A126" s="54" t="s">
        <v>417</v>
      </c>
      <c r="B126" s="55"/>
      <c r="C126" s="55"/>
      <c r="D126" s="55"/>
      <c r="E126" s="55"/>
      <c r="F126" s="55"/>
      <c r="G126" s="42"/>
      <c r="H126" s="42"/>
      <c r="I126" s="42"/>
      <c r="J126" s="42">
        <v>174029</v>
      </c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27"/>
      <c r="W126" s="27"/>
      <c r="X126" s="27"/>
      <c r="Y126" s="27"/>
      <c r="Z126" s="27"/>
    </row>
    <row r="127" spans="1:26" x14ac:dyDescent="0.2">
      <c r="A127" s="54" t="s">
        <v>418</v>
      </c>
      <c r="B127" s="55"/>
      <c r="C127" s="55"/>
      <c r="D127" s="55"/>
      <c r="E127" s="55"/>
      <c r="F127" s="55"/>
      <c r="G127" s="42"/>
      <c r="H127" s="42"/>
      <c r="I127" s="42"/>
      <c r="J127" s="42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27"/>
      <c r="W127" s="27"/>
      <c r="X127" s="27"/>
      <c r="Y127" s="27"/>
      <c r="Z127" s="27"/>
    </row>
    <row r="128" spans="1:26" ht="36" x14ac:dyDescent="0.2">
      <c r="A128" s="54" t="s">
        <v>419</v>
      </c>
      <c r="B128" s="55"/>
      <c r="C128" s="55"/>
      <c r="D128" s="55"/>
      <c r="E128" s="55"/>
      <c r="F128" s="55"/>
      <c r="G128" s="42"/>
      <c r="H128" s="42"/>
      <c r="I128" s="42"/>
      <c r="J128" s="42">
        <v>51</v>
      </c>
      <c r="K128" s="43" t="s">
        <v>420</v>
      </c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27"/>
      <c r="W128" s="27"/>
      <c r="X128" s="27"/>
      <c r="Y128" s="27"/>
      <c r="Z128" s="27"/>
    </row>
    <row r="129" spans="1:26" x14ac:dyDescent="0.2">
      <c r="A129" s="54" t="s">
        <v>421</v>
      </c>
      <c r="B129" s="55"/>
      <c r="C129" s="55"/>
      <c r="D129" s="55"/>
      <c r="E129" s="55"/>
      <c r="F129" s="55"/>
      <c r="G129" s="42"/>
      <c r="H129" s="42"/>
      <c r="I129" s="42"/>
      <c r="J129" s="42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27"/>
      <c r="W129" s="27"/>
      <c r="X129" s="27"/>
      <c r="Y129" s="27"/>
      <c r="Z129" s="27"/>
    </row>
    <row r="130" spans="1:26" x14ac:dyDescent="0.2">
      <c r="A130" s="54" t="s">
        <v>422</v>
      </c>
      <c r="B130" s="55"/>
      <c r="C130" s="55"/>
      <c r="D130" s="55"/>
      <c r="E130" s="55"/>
      <c r="F130" s="55"/>
      <c r="G130" s="42">
        <v>3057</v>
      </c>
      <c r="H130" s="42"/>
      <c r="I130" s="42"/>
      <c r="J130" s="42">
        <v>39941</v>
      </c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27"/>
      <c r="W130" s="27"/>
      <c r="X130" s="27"/>
      <c r="Y130" s="27"/>
      <c r="Z130" s="27"/>
    </row>
    <row r="131" spans="1:26" x14ac:dyDescent="0.2">
      <c r="A131" s="54" t="s">
        <v>423</v>
      </c>
      <c r="B131" s="55"/>
      <c r="C131" s="55"/>
      <c r="D131" s="55"/>
      <c r="E131" s="55"/>
      <c r="F131" s="55"/>
      <c r="G131" s="42">
        <v>23258</v>
      </c>
      <c r="H131" s="42"/>
      <c r="I131" s="42"/>
      <c r="J131" s="42">
        <v>109495</v>
      </c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27"/>
      <c r="W131" s="27"/>
      <c r="X131" s="27"/>
      <c r="Y131" s="27"/>
      <c r="Z131" s="27"/>
    </row>
    <row r="132" spans="1:26" x14ac:dyDescent="0.2">
      <c r="A132" s="54" t="s">
        <v>424</v>
      </c>
      <c r="B132" s="55"/>
      <c r="C132" s="55"/>
      <c r="D132" s="55"/>
      <c r="E132" s="55"/>
      <c r="F132" s="55"/>
      <c r="G132" s="42">
        <v>5468</v>
      </c>
      <c r="H132" s="42"/>
      <c r="I132" s="42"/>
      <c r="J132" s="42">
        <v>27857</v>
      </c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27"/>
      <c r="W132" s="27"/>
      <c r="X132" s="27"/>
      <c r="Y132" s="27"/>
      <c r="Z132" s="27"/>
    </row>
    <row r="133" spans="1:26" x14ac:dyDescent="0.2">
      <c r="A133" s="52" t="s">
        <v>425</v>
      </c>
      <c r="B133" s="53"/>
      <c r="C133" s="53"/>
      <c r="D133" s="53"/>
      <c r="E133" s="53"/>
      <c r="F133" s="53"/>
      <c r="G133" s="49">
        <v>3092</v>
      </c>
      <c r="H133" s="49"/>
      <c r="I133" s="49"/>
      <c r="J133" s="49">
        <v>34413</v>
      </c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27"/>
      <c r="W133" s="27"/>
      <c r="X133" s="27"/>
      <c r="Y133" s="27"/>
      <c r="Z133" s="27"/>
    </row>
    <row r="134" spans="1:26" x14ac:dyDescent="0.2">
      <c r="A134" s="52" t="s">
        <v>426</v>
      </c>
      <c r="B134" s="53"/>
      <c r="C134" s="53"/>
      <c r="D134" s="53"/>
      <c r="E134" s="53"/>
      <c r="F134" s="53"/>
      <c r="G134" s="49">
        <v>1951</v>
      </c>
      <c r="H134" s="49"/>
      <c r="I134" s="49"/>
      <c r="J134" s="49">
        <v>20368</v>
      </c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27"/>
      <c r="W134" s="27"/>
      <c r="X134" s="27"/>
      <c r="Y134" s="27"/>
      <c r="Z134" s="27"/>
    </row>
    <row r="135" spans="1:26" x14ac:dyDescent="0.2">
      <c r="A135" s="52" t="s">
        <v>427</v>
      </c>
      <c r="B135" s="53"/>
      <c r="C135" s="53"/>
      <c r="D135" s="53"/>
      <c r="E135" s="53"/>
      <c r="F135" s="53"/>
      <c r="G135" s="49"/>
      <c r="H135" s="49"/>
      <c r="I135" s="49"/>
      <c r="J135" s="49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27"/>
      <c r="W135" s="27"/>
      <c r="X135" s="27"/>
      <c r="Y135" s="27"/>
      <c r="Z135" s="27"/>
    </row>
    <row r="136" spans="1:26" x14ac:dyDescent="0.2">
      <c r="A136" s="54" t="s">
        <v>428</v>
      </c>
      <c r="B136" s="55"/>
      <c r="C136" s="55"/>
      <c r="D136" s="55"/>
      <c r="E136" s="55"/>
      <c r="F136" s="55"/>
      <c r="G136" s="42">
        <v>35032</v>
      </c>
      <c r="H136" s="42"/>
      <c r="I136" s="42"/>
      <c r="J136" s="42">
        <v>221531</v>
      </c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27"/>
      <c r="W136" s="27"/>
      <c r="X136" s="27"/>
      <c r="Y136" s="27"/>
      <c r="Z136" s="27"/>
    </row>
    <row r="137" spans="1:26" x14ac:dyDescent="0.2">
      <c r="A137" s="54" t="s">
        <v>429</v>
      </c>
      <c r="B137" s="55"/>
      <c r="C137" s="55"/>
      <c r="D137" s="55"/>
      <c r="E137" s="55"/>
      <c r="F137" s="55"/>
      <c r="G137" s="42">
        <v>1546</v>
      </c>
      <c r="H137" s="42"/>
      <c r="I137" s="42"/>
      <c r="J137" s="42">
        <v>7279</v>
      </c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27"/>
      <c r="W137" s="27"/>
      <c r="X137" s="27"/>
      <c r="Y137" s="27"/>
      <c r="Z137" s="27"/>
    </row>
    <row r="138" spans="1:26" x14ac:dyDescent="0.2">
      <c r="A138" s="54" t="s">
        <v>430</v>
      </c>
      <c r="B138" s="55"/>
      <c r="C138" s="55"/>
      <c r="D138" s="55"/>
      <c r="E138" s="55"/>
      <c r="F138" s="55"/>
      <c r="G138" s="42">
        <v>36578</v>
      </c>
      <c r="H138" s="42"/>
      <c r="I138" s="42"/>
      <c r="J138" s="42">
        <v>228810</v>
      </c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27"/>
      <c r="W138" s="27"/>
      <c r="X138" s="27"/>
      <c r="Y138" s="27"/>
      <c r="Z138" s="27"/>
    </row>
    <row r="139" spans="1:26" x14ac:dyDescent="0.2">
      <c r="A139" s="52" t="s">
        <v>431</v>
      </c>
      <c r="B139" s="53"/>
      <c r="C139" s="53"/>
      <c r="D139" s="53"/>
      <c r="E139" s="53"/>
      <c r="F139" s="53"/>
      <c r="G139" s="49">
        <v>36578</v>
      </c>
      <c r="H139" s="49"/>
      <c r="I139" s="49"/>
      <c r="J139" s="49">
        <v>228810</v>
      </c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27"/>
      <c r="W139" s="27"/>
      <c r="X139" s="27"/>
      <c r="Y139" s="27"/>
      <c r="Z139" s="27"/>
    </row>
    <row r="140" spans="1:26" x14ac:dyDescent="0.2">
      <c r="A140" s="22"/>
      <c r="B140" s="23"/>
      <c r="C140" s="24"/>
      <c r="D140" s="25"/>
      <c r="E140" s="26"/>
      <c r="F140" s="25"/>
      <c r="G140" s="25"/>
      <c r="H140" s="25"/>
      <c r="I140" s="25"/>
      <c r="J140" s="25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7"/>
      <c r="W140" s="27"/>
      <c r="X140" s="27"/>
      <c r="Y140" s="27"/>
      <c r="Z140" s="27"/>
    </row>
    <row r="141" spans="1:26" x14ac:dyDescent="0.2">
      <c r="A141" s="22"/>
      <c r="B141" s="23"/>
      <c r="C141" s="24"/>
      <c r="D141" s="25"/>
      <c r="E141" s="26"/>
      <c r="F141" s="25"/>
      <c r="G141" s="25"/>
      <c r="H141" s="25"/>
      <c r="I141" s="25"/>
      <c r="J141" s="25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7"/>
      <c r="W141" s="27"/>
      <c r="X141" s="27"/>
      <c r="Y141" s="27"/>
      <c r="Z141" s="27"/>
    </row>
    <row r="142" spans="1:26" x14ac:dyDescent="0.2">
      <c r="A142" s="22"/>
      <c r="B142" s="23"/>
      <c r="C142" s="24"/>
      <c r="D142" s="25"/>
      <c r="E142" s="26"/>
      <c r="F142" s="25"/>
      <c r="G142" s="25"/>
      <c r="H142" s="25"/>
      <c r="I142" s="25"/>
      <c r="J142" s="25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7"/>
      <c r="W142" s="27"/>
      <c r="X142" s="27"/>
      <c r="Y142" s="27"/>
      <c r="Z142" s="27"/>
    </row>
    <row r="143" spans="1:26" x14ac:dyDescent="0.2">
      <c r="A143" s="22"/>
      <c r="B143" s="23"/>
      <c r="C143" s="24"/>
      <c r="D143" s="25"/>
      <c r="E143" s="26"/>
      <c r="F143" s="25"/>
      <c r="G143" s="25"/>
      <c r="H143" s="25"/>
      <c r="I143" s="25"/>
      <c r="J143" s="25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7"/>
      <c r="W143" s="27"/>
      <c r="X143" s="27"/>
      <c r="Y143" s="27"/>
      <c r="Z143" s="27"/>
    </row>
    <row r="144" spans="1:26" x14ac:dyDescent="0.2">
      <c r="A144" s="22"/>
      <c r="B144" s="23"/>
      <c r="C144" s="24"/>
      <c r="D144" s="25"/>
      <c r="E144" s="26"/>
      <c r="F144" s="25"/>
      <c r="G144" s="25"/>
      <c r="H144" s="25"/>
      <c r="I144" s="25"/>
      <c r="J144" s="25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7"/>
      <c r="W144" s="27"/>
      <c r="X144" s="27"/>
      <c r="Y144" s="27"/>
      <c r="Z144" s="27"/>
    </row>
    <row r="145" spans="1:26" x14ac:dyDescent="0.2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7"/>
      <c r="W145" s="27"/>
      <c r="X145" s="27"/>
      <c r="Y145" s="27"/>
      <c r="Z145" s="27"/>
    </row>
    <row r="146" spans="1:26" x14ac:dyDescent="0.2">
      <c r="A146" s="28"/>
      <c r="B146" s="32" t="s">
        <v>21</v>
      </c>
      <c r="C146" s="33"/>
      <c r="D146" s="34"/>
      <c r="E146" s="34"/>
      <c r="F146" s="33"/>
      <c r="G146" s="35">
        <f>IF(ISBLANK(X15),"",ROUND(Y15/X15,2)*100)</f>
        <v>101</v>
      </c>
      <c r="H146" s="2"/>
      <c r="I146" s="2"/>
      <c r="J146" s="35">
        <f>IF(ISBLANK(X16),"",ROUND(Y16/X16,2)*100)</f>
        <v>86</v>
      </c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27"/>
      <c r="W146" s="27"/>
      <c r="X146" s="27"/>
      <c r="Y146" s="27"/>
      <c r="Z146" s="27"/>
    </row>
    <row r="147" spans="1:26" x14ac:dyDescent="0.2">
      <c r="A147" s="28"/>
      <c r="B147" s="32" t="s">
        <v>22</v>
      </c>
      <c r="C147" s="33"/>
      <c r="D147" s="34"/>
      <c r="E147" s="34"/>
      <c r="F147" s="33"/>
      <c r="G147" s="18">
        <f>IF(ISBLANK(X15),"",ROUND(Z15/X15,2)*100)</f>
        <v>64</v>
      </c>
      <c r="H147" s="4"/>
      <c r="I147" s="4"/>
      <c r="J147" s="18">
        <f>IF(ISBLANK(X16),"",ROUND(Z16/X16,2)*100)</f>
        <v>51</v>
      </c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27"/>
      <c r="W147" s="27"/>
      <c r="X147" s="27"/>
      <c r="Y147" s="27"/>
      <c r="Z147" s="27"/>
    </row>
    <row r="148" spans="1:26" x14ac:dyDescent="0.2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27"/>
      <c r="W148" s="27"/>
      <c r="X148" s="27"/>
      <c r="Y148" s="27"/>
      <c r="Z148" s="27"/>
    </row>
    <row r="149" spans="1:26" x14ac:dyDescent="0.2">
      <c r="A149" s="36" t="s">
        <v>27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x14ac:dyDescent="0.2">
      <c r="A150" s="29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x14ac:dyDescent="0.2">
      <c r="A151" s="36" t="s">
        <v>28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x14ac:dyDescent="0.2">
      <c r="A152" s="1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4"/>
      <c r="W152" s="4"/>
      <c r="X152" s="4"/>
      <c r="Y152" s="4"/>
      <c r="Z152" s="4"/>
    </row>
    <row r="153" spans="1:26" x14ac:dyDescent="0.2">
      <c r="V153" s="29"/>
      <c r="W153" s="29"/>
      <c r="X153" s="29"/>
      <c r="Y153" s="29"/>
      <c r="Z153" s="29"/>
    </row>
  </sheetData>
  <mergeCells count="56">
    <mergeCell ref="A6:U6"/>
    <mergeCell ref="A7:U7"/>
    <mergeCell ref="A8:U8"/>
    <mergeCell ref="A9:U9"/>
    <mergeCell ref="J11:U11"/>
    <mergeCell ref="A21:A23"/>
    <mergeCell ref="B21:B23"/>
    <mergeCell ref="C21:C23"/>
    <mergeCell ref="D21:F21"/>
    <mergeCell ref="D22:D23"/>
    <mergeCell ref="G16:H16"/>
    <mergeCell ref="J16:K16"/>
    <mergeCell ref="J22:J23"/>
    <mergeCell ref="G21:I21"/>
    <mergeCell ref="G11:I11"/>
    <mergeCell ref="G15:H15"/>
    <mergeCell ref="J12:K12"/>
    <mergeCell ref="J15:K15"/>
    <mergeCell ref="G13:H13"/>
    <mergeCell ref="G14:H14"/>
    <mergeCell ref="J21:U21"/>
    <mergeCell ref="G22:G23"/>
    <mergeCell ref="J13:K13"/>
    <mergeCell ref="J14:K14"/>
    <mergeCell ref="G12:H12"/>
    <mergeCell ref="A107:F107"/>
    <mergeCell ref="A25:U25"/>
    <mergeCell ref="A43:F43"/>
    <mergeCell ref="A44:U44"/>
    <mergeCell ref="A45:U45"/>
    <mergeCell ref="A48:U48"/>
    <mergeCell ref="A51:U51"/>
    <mergeCell ref="A67:U67"/>
    <mergeCell ref="A80:U80"/>
    <mergeCell ref="A86:F86"/>
    <mergeCell ref="A87:U87"/>
    <mergeCell ref="A99:U99"/>
    <mergeCell ref="A132:F132"/>
    <mergeCell ref="A108:U108"/>
    <mergeCell ref="A115:F115"/>
    <mergeCell ref="A116:U116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9:F139"/>
    <mergeCell ref="A133:F133"/>
    <mergeCell ref="A134:F134"/>
    <mergeCell ref="A135:F135"/>
    <mergeCell ref="A136:F136"/>
    <mergeCell ref="A137:F137"/>
    <mergeCell ref="A138:F13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Пупышев Алексей Михайлович</cp:lastModifiedBy>
  <cp:lastPrinted>2011-09-08T07:56:05Z</cp:lastPrinted>
  <dcterms:created xsi:type="dcterms:W3CDTF">2003-01-28T12:33:10Z</dcterms:created>
  <dcterms:modified xsi:type="dcterms:W3CDTF">2019-07-19T04:21:09Z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